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 CND 4\02 Llamados\03 ANEP _ 02 OBRAS _ Escuela 170 _ Montevideo\02 _PROYECTO REVISADO POR CND\03 _Rubrado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H5" i="43" l="1"/>
  <c r="H6" i="43"/>
  <c r="D115" i="43" l="1"/>
  <c r="F91" i="43"/>
  <c r="E32" i="43"/>
  <c r="F16" i="43"/>
  <c r="E15" i="43"/>
  <c r="G54" i="43"/>
  <c r="G55" i="43"/>
  <c r="F18" i="43" l="1"/>
  <c r="F92" i="43"/>
  <c r="F90" i="43" l="1"/>
  <c r="F19" i="43" l="1"/>
  <c r="F21" i="43"/>
  <c r="F20" i="43"/>
  <c r="F17" i="43"/>
  <c r="E25" i="43" l="1"/>
  <c r="E27" i="43" s="1"/>
  <c r="G25" i="43" l="1"/>
  <c r="K24" i="43" s="1"/>
  <c r="E30" i="43"/>
  <c r="E29" i="43"/>
  <c r="E49" i="43" s="1"/>
  <c r="E39" i="43" l="1"/>
  <c r="G88" i="43" l="1"/>
  <c r="G50" i="43"/>
  <c r="G39" i="43"/>
  <c r="G38" i="43" s="1"/>
  <c r="K37" i="43" s="1"/>
  <c r="G32" i="43" l="1"/>
  <c r="G72" i="43" l="1"/>
  <c r="G77" i="43"/>
  <c r="G79" i="43"/>
  <c r="G96" i="43" l="1"/>
  <c r="G86" i="43"/>
  <c r="G85" i="43"/>
  <c r="G84" i="43"/>
  <c r="G83" i="43"/>
  <c r="G66" i="43" l="1"/>
  <c r="G65" i="43"/>
  <c r="G67" i="43"/>
  <c r="G58" i="43"/>
  <c r="K56" i="43" s="1"/>
  <c r="G36" i="43"/>
  <c r="G35" i="43"/>
  <c r="G34" i="43"/>
  <c r="G97" i="43" l="1"/>
  <c r="G95" i="43"/>
  <c r="G94" i="43"/>
  <c r="G93" i="43"/>
  <c r="G92" i="43"/>
  <c r="G91" i="43"/>
  <c r="G90" i="43"/>
  <c r="G12" i="43"/>
  <c r="G11" i="43"/>
  <c r="G48" i="43"/>
  <c r="K89" i="43" l="1"/>
  <c r="G82" i="43" l="1"/>
  <c r="G80" i="43"/>
  <c r="G69" i="43"/>
  <c r="G78" i="43"/>
  <c r="G68" i="43"/>
  <c r="G76" i="43"/>
  <c r="G75" i="43"/>
  <c r="G74" i="43"/>
  <c r="G73" i="43"/>
  <c r="G71" i="43"/>
  <c r="G70" i="43"/>
  <c r="G62" i="43"/>
  <c r="G61" i="43"/>
  <c r="G53" i="43"/>
  <c r="G52" i="43" s="1"/>
  <c r="G49" i="43"/>
  <c r="G45" i="43"/>
  <c r="G43" i="43"/>
  <c r="K63" i="43" l="1"/>
  <c r="G60" i="43"/>
  <c r="K59" i="43" s="1"/>
  <c r="K51" i="43"/>
  <c r="G42" i="43"/>
  <c r="G44" i="43"/>
  <c r="G31" i="43"/>
  <c r="G30" i="43"/>
  <c r="G29" i="43"/>
  <c r="G27" i="43"/>
  <c r="K26" i="43" s="1"/>
  <c r="G23" i="43"/>
  <c r="G16" i="43"/>
  <c r="G17" i="43"/>
  <c r="G18" i="43"/>
  <c r="G19" i="43"/>
  <c r="G20" i="43"/>
  <c r="G21" i="43"/>
  <c r="G15" i="43"/>
  <c r="G13" i="43"/>
  <c r="K28" i="43" l="1"/>
  <c r="G41" i="43"/>
  <c r="G22" i="43"/>
  <c r="G14" i="43"/>
  <c r="G10" i="43"/>
  <c r="K9" i="43" l="1"/>
  <c r="G47" i="43" l="1"/>
  <c r="G46" i="43" l="1"/>
  <c r="K40" i="43" s="1"/>
  <c r="K98" i="43" s="1"/>
  <c r="I54" i="43" l="1"/>
  <c r="I88" i="43"/>
  <c r="H39" i="43"/>
  <c r="H72" i="43"/>
  <c r="H79" i="43"/>
  <c r="H86" i="43"/>
  <c r="H83" i="43"/>
  <c r="H66" i="43"/>
  <c r="H67" i="43"/>
  <c r="H36" i="43"/>
  <c r="I34" i="43"/>
  <c r="H53" i="43"/>
  <c r="H71" i="43"/>
  <c r="I15" i="43"/>
  <c r="I92" i="43"/>
  <c r="I71" i="43"/>
  <c r="H21" i="43"/>
  <c r="H75" i="43"/>
  <c r="H48" i="43"/>
  <c r="H91" i="43"/>
  <c r="H90" i="43"/>
  <c r="H73" i="43"/>
  <c r="H74" i="43"/>
  <c r="H78" i="43"/>
  <c r="H95" i="43"/>
  <c r="H19" i="43"/>
  <c r="H30" i="43"/>
  <c r="I20" i="43"/>
  <c r="I13" i="43"/>
  <c r="I49" i="43"/>
  <c r="I68" i="43"/>
  <c r="D101" i="43"/>
  <c r="J51" i="43"/>
  <c r="H82" i="43"/>
  <c r="I61" i="43"/>
  <c r="I95" i="43"/>
  <c r="I48" i="43"/>
  <c r="H68" i="43"/>
  <c r="H94" i="43"/>
  <c r="J89" i="43"/>
  <c r="I82" i="43"/>
  <c r="I55" i="43"/>
  <c r="H50" i="43"/>
  <c r="H77" i="43"/>
  <c r="I86" i="43"/>
  <c r="H65" i="43"/>
  <c r="H35" i="43"/>
  <c r="H43" i="43"/>
  <c r="H49" i="43"/>
  <c r="H23" i="43"/>
  <c r="I12" i="43"/>
  <c r="I43" i="43"/>
  <c r="I91" i="43"/>
  <c r="H97" i="43"/>
  <c r="I18" i="43"/>
  <c r="I76" i="43"/>
  <c r="J56" i="43"/>
  <c r="H88" i="43"/>
  <c r="H32" i="43"/>
  <c r="I77" i="43"/>
  <c r="I96" i="43"/>
  <c r="I83" i="43"/>
  <c r="I35" i="43"/>
  <c r="I16" i="43"/>
  <c r="H13" i="43"/>
  <c r="H11" i="43"/>
  <c r="I90" i="43"/>
  <c r="I23" i="43"/>
  <c r="I11" i="43"/>
  <c r="H76" i="43"/>
  <c r="J28" i="43"/>
  <c r="H54" i="43"/>
  <c r="J26" i="43"/>
  <c r="I50" i="43"/>
  <c r="I39" i="43"/>
  <c r="I72" i="43"/>
  <c r="I79" i="43"/>
  <c r="H84" i="43"/>
  <c r="I85" i="43"/>
  <c r="I66" i="43"/>
  <c r="I67" i="43"/>
  <c r="I36" i="43"/>
  <c r="H34" i="43"/>
  <c r="H12" i="43"/>
  <c r="I45" i="43"/>
  <c r="H80" i="43"/>
  <c r="I70" i="43"/>
  <c r="H31" i="43"/>
  <c r="I80" i="43"/>
  <c r="I62" i="43"/>
  <c r="H18" i="43"/>
  <c r="I75" i="43"/>
  <c r="I17" i="43"/>
  <c r="H45" i="43"/>
  <c r="I19" i="43"/>
  <c r="H69" i="43"/>
  <c r="I53" i="43"/>
  <c r="J9" i="43"/>
  <c r="K7" i="43" s="1"/>
  <c r="J59" i="43"/>
  <c r="J24" i="43"/>
  <c r="I32" i="43"/>
  <c r="H96" i="43"/>
  <c r="I84" i="43"/>
  <c r="H58" i="43"/>
  <c r="H20" i="43"/>
  <c r="H92" i="43"/>
  <c r="H61" i="43"/>
  <c r="I78" i="43"/>
  <c r="I29" i="43"/>
  <c r="H17" i="43"/>
  <c r="I97" i="43"/>
  <c r="I31" i="43"/>
  <c r="H29" i="43"/>
  <c r="J63" i="43"/>
  <c r="H55" i="43"/>
  <c r="H85" i="43"/>
  <c r="I58" i="43"/>
  <c r="H70" i="43"/>
  <c r="I73" i="43"/>
  <c r="H27" i="43"/>
  <c r="I21" i="43"/>
  <c r="I74" i="43"/>
  <c r="H15" i="43"/>
  <c r="I30" i="43"/>
  <c r="H62" i="43"/>
  <c r="H93" i="43"/>
  <c r="J37" i="43"/>
  <c r="I65" i="43"/>
  <c r="I27" i="43"/>
  <c r="I69" i="43"/>
  <c r="I93" i="43"/>
  <c r="I94" i="43"/>
  <c r="H16" i="43"/>
  <c r="J40" i="43"/>
  <c r="K4" i="43" l="1"/>
  <c r="D102" i="43"/>
  <c r="D105" i="43"/>
  <c r="J98" i="43"/>
  <c r="D103" i="43" l="1"/>
  <c r="D106" i="43"/>
  <c r="D107" i="43" s="1"/>
  <c r="D112" i="43"/>
  <c r="D116" i="43" s="1"/>
  <c r="D117" i="43" l="1"/>
  <c r="D113" i="43"/>
  <c r="D109" i="43"/>
  <c r="D119" i="43" l="1"/>
</calcChain>
</file>

<file path=xl/sharedStrings.xml><?xml version="1.0" encoding="utf-8"?>
<sst xmlns="http://schemas.openxmlformats.org/spreadsheetml/2006/main" count="261" uniqueCount="204">
  <si>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</si>
  <si>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</si>
  <si>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</si>
  <si>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</si>
  <si>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</si>
  <si>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</si>
  <si>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</si>
  <si>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</si>
  <si>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</si>
  <si>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C</t>
  </si>
  <si>
    <t>Picado de contrapisos y pavimentos interiores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</si>
  <si>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</si>
  <si>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</si>
  <si>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</si>
  <si>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</si>
  <si>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</si>
  <si>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</si>
  <si>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</si>
  <si>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</si>
  <si>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</si>
  <si>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</si>
  <si>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</si>
  <si>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</si>
  <si>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</si>
  <si>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</si>
  <si>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</si>
  <si>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</si>
  <si>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</si>
  <si>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</si>
  <si>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</si>
  <si>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</si>
  <si>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</si>
  <si>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ELECTRICA</t>
  </si>
  <si>
    <t>Sistema de descarga a tierra</t>
  </si>
  <si>
    <t>% UNITARIO SOBRE TOTAL</t>
  </si>
  <si>
    <t>1.1</t>
  </si>
  <si>
    <t>1.2</t>
  </si>
  <si>
    <t>1.3</t>
  </si>
  <si>
    <t>gl</t>
  </si>
  <si>
    <t>Picado de contrapisos y pavimentos exteriores</t>
  </si>
  <si>
    <t>MATRIZ DE OFERTA</t>
  </si>
  <si>
    <t>VARIOS</t>
  </si>
  <si>
    <t>1.2.1</t>
  </si>
  <si>
    <t>1.2.2</t>
  </si>
  <si>
    <t>1.3.1</t>
  </si>
  <si>
    <t>1.2.4</t>
  </si>
  <si>
    <t>1.2.5</t>
  </si>
  <si>
    <t>Andamios</t>
  </si>
  <si>
    <t>1.2.6</t>
  </si>
  <si>
    <t>1.2.7</t>
  </si>
  <si>
    <t>1.2.8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</si>
  <si>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</si>
  <si>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</si>
  <si>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</si>
  <si>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</si>
  <si>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</si>
  <si>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</si>
  <si>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</si>
  <si>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REVESTIMIENTOS</t>
  </si>
  <si>
    <t>Pavimentos Exteriores</t>
  </si>
  <si>
    <t>CONSTRUCCIONES PROVISORIAS</t>
  </si>
  <si>
    <t>INSTALACIONES PROVISORIAS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</si>
  <si>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</si>
  <si>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</si>
  <si>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</si>
  <si>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Camaras 60x60</t>
  </si>
  <si>
    <t>Portero eléctrico</t>
  </si>
  <si>
    <t>1.00</t>
  </si>
  <si>
    <t xml:space="preserve">RELLENOS Y APORTES </t>
  </si>
  <si>
    <t>3.00</t>
  </si>
  <si>
    <t>Relleno de nivelación del terreno</t>
  </si>
  <si>
    <t xml:space="preserve">Vallado  </t>
  </si>
  <si>
    <t>IMPLANTACION EN OBRA</t>
  </si>
  <si>
    <t>1,1,6</t>
  </si>
  <si>
    <t>m</t>
  </si>
  <si>
    <t>ESPACIOS EXTERIORES</t>
  </si>
  <si>
    <t>Sobre terreno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</si>
  <si>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</si>
  <si>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</si>
  <si>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</si>
  <si>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</si>
  <si>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</si>
  <si>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</si>
  <si>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</si>
  <si>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</si>
  <si>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</si>
  <si>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</si>
  <si>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9.00</t>
  </si>
  <si>
    <t>9.1</t>
  </si>
  <si>
    <t>9.1.1</t>
  </si>
  <si>
    <t>9,1,1,1</t>
  </si>
  <si>
    <t>9.1.2</t>
  </si>
  <si>
    <t>9,1,2,1</t>
  </si>
  <si>
    <t>% SUBRUBRO SOBRE TOTAL</t>
  </si>
  <si>
    <t>PRECIO TOTAL SUBRUBRO ($)</t>
  </si>
  <si>
    <t>10.00</t>
  </si>
  <si>
    <t>9.3</t>
  </si>
  <si>
    <t xml:space="preserve">PAVIMENTOS </t>
  </si>
  <si>
    <t>9.3.2</t>
  </si>
  <si>
    <t>9,3,2,13</t>
  </si>
  <si>
    <t>9,3,2,15</t>
  </si>
  <si>
    <t>REPARACION DE CUBIERTAS  EXISTENTES</t>
  </si>
  <si>
    <t>TERMINACION DE CUBIERTAS</t>
  </si>
  <si>
    <t>10.3</t>
  </si>
  <si>
    <t xml:space="preserve"> HERRERIA</t>
  </si>
  <si>
    <t>13.00</t>
  </si>
  <si>
    <t>17.00</t>
  </si>
  <si>
    <t>17.3</t>
  </si>
  <si>
    <t>PINTURA SOBRE METALES</t>
  </si>
  <si>
    <t>17,3,1</t>
  </si>
  <si>
    <t>17,3,5</t>
  </si>
  <si>
    <t>21.00</t>
  </si>
  <si>
    <t>Reparación de aberturas existentes</t>
  </si>
  <si>
    <t>Cámaras 40x40</t>
  </si>
  <si>
    <t xml:space="preserve">Hormigón terminación fretazado en paños 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</si>
  <si>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</si>
  <si>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</si>
  <si>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</si>
  <si>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</si>
  <si>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</si>
  <si>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</si>
  <si>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</si>
  <si>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</si>
  <si>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</si>
  <si>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</si>
  <si>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TOTAL</t>
  </si>
  <si>
    <t>15% DE OBRA IMPREVISTA  (10% en Obra Nueva)</t>
  </si>
  <si>
    <t>M</t>
  </si>
  <si>
    <t>SUBTOTAL + IVA (C+F)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</si>
  <si>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</si>
  <si>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</si>
  <si>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</si>
  <si>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</si>
  <si>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</si>
  <si>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</si>
  <si>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</si>
  <si>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Deposicion final y acarreo de escombros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</si>
  <si>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</si>
  <si>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</si>
  <si>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</si>
  <si>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</si>
  <si>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</si>
  <si>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</si>
  <si>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</si>
  <si>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Retiro de instalaciones eléctricas</t>
  </si>
  <si>
    <t>Cableados</t>
  </si>
  <si>
    <t>4,27,1</t>
  </si>
  <si>
    <t>4,27,2</t>
  </si>
  <si>
    <t>4,27,3</t>
  </si>
  <si>
    <t>Retiro de instalaciones de alarma</t>
  </si>
  <si>
    <t>Retiro de instalaciones de datos</t>
  </si>
  <si>
    <t>Tableros</t>
  </si>
  <si>
    <t>General</t>
  </si>
  <si>
    <t>21,1.1</t>
  </si>
  <si>
    <t>Secundarios</t>
  </si>
  <si>
    <t>21,19,1</t>
  </si>
  <si>
    <t>21,19,2</t>
  </si>
  <si>
    <t>21,19,3</t>
  </si>
  <si>
    <t>LE-100 tipo proyector</t>
  </si>
  <si>
    <t>LI-17 tipo Campana</t>
  </si>
  <si>
    <t>LI-05 tipo circular de Adosar</t>
  </si>
  <si>
    <t>21,19,4</t>
  </si>
  <si>
    <t>21,19,5</t>
  </si>
  <si>
    <t>LT-01 tipo estanco para lampara de tubo</t>
  </si>
  <si>
    <t>LT-02 tipo estanco para lampara de tubo</t>
  </si>
  <si>
    <t>Planos conforme a obra</t>
  </si>
  <si>
    <t>Habilitación de instalación eléctrica</t>
  </si>
  <si>
    <t>Terminaciones (plaquetería y cajas de tomas, iluminacion y bajas tensiones)</t>
  </si>
  <si>
    <t>Campanas de Recreos y Timbre de Calle</t>
  </si>
  <si>
    <t xml:space="preserve">Retiro y/o movimientos de escombros </t>
  </si>
  <si>
    <t>Puerta Pilastras Medidores y CGP</t>
  </si>
  <si>
    <t>Fondo antióxido sintético medidores y CGP</t>
  </si>
  <si>
    <t>Esmalte sintético base aguarrás mineral medidores y CGP</t>
  </si>
  <si>
    <t>Cañerías embutidas</t>
  </si>
  <si>
    <t>Cañerías subterráneas (incluye excavaciones y reposiciones de terminación)</t>
  </si>
  <si>
    <t>Bandeja con accesorios y soportes</t>
  </si>
  <si>
    <t>Cañerías aparentes con accesorios y soportes</t>
  </si>
  <si>
    <t>Tendido e Interconexionados de Sistemas de Telefonia y Datos</t>
  </si>
  <si>
    <t>Instalación completa de Sistema de Alarmas contra Instrusos</t>
  </si>
  <si>
    <t>Luminarias suministro e instalación</t>
  </si>
  <si>
    <t>Enhebrado y Tendidos de altas y bajas tensiones</t>
  </si>
  <si>
    <t>Enehebrado de Acometida</t>
  </si>
  <si>
    <t>Retiro de tejas en cerramiento superior ex.</t>
  </si>
  <si>
    <t>Reparación Contrapiso existente</t>
  </si>
  <si>
    <t>Baldosa de vereda  9 panes color gris</t>
  </si>
  <si>
    <t>9,3,2,21</t>
  </si>
  <si>
    <t>Plan Ceibal</t>
  </si>
  <si>
    <t>Canalizaciones para Plan Ceibal</t>
  </si>
  <si>
    <t>2.00</t>
  </si>
  <si>
    <t>MOVIMIENTO DE TIERRA</t>
  </si>
  <si>
    <t>2,1,11</t>
  </si>
  <si>
    <t>Zanjas y pozos</t>
  </si>
  <si>
    <t>Baldosa monolitica pulida color gris</t>
  </si>
  <si>
    <t>10,3,7</t>
  </si>
  <si>
    <t>10,3,8</t>
  </si>
  <si>
    <t>10,3,9</t>
  </si>
  <si>
    <t>LEYES SOCIALES (65,8% de G)</t>
  </si>
  <si>
    <t>LEYES SOCIALES (65,8% de H)</t>
  </si>
  <si>
    <t>Cartel de obra dimensiones 3 m  x 2.60 m (madera)</t>
  </si>
  <si>
    <t>Recomposición de barerra impermeable en limahoya</t>
  </si>
  <si>
    <t>Limpieza de tejas</t>
  </si>
  <si>
    <t>Suministro y colocación de tejas (faltantes, sustitución y re colocación de ex.)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</si>
  <si>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</si>
  <si>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 1437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</si>
</sst>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9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5" xfId="0" applyNumberFormat="1" applyFont="1" applyFill="1" applyBorder="1" applyAlignment="1">
      <alignment horizontal="center"/>
    </xf>
    <xf numFmtId="0" fontId="101" fillId="0" borderId="38" xfId="17901" applyFont="1" applyBorder="1" applyAlignment="1">
      <alignment horizontal="left" vertical="center"/>
    </xf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2" fillId="52" borderId="25" xfId="47865" applyFont="1" applyFill="1" applyBorder="1" applyAlignment="1">
      <alignment horizontal="center" vertical="center" wrapText="1"/>
    </xf>
    <xf numFmtId="0" fontId="122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7" fillId="54" borderId="45" xfId="17901" applyFont="1" applyFill="1" applyBorder="1" applyAlignment="1">
      <alignment horizontal="center"/>
    </xf>
    <xf numFmtId="207" fontId="111" fillId="0" borderId="44" xfId="47864" applyNumberFormat="1" applyFont="1" applyBorder="1" applyAlignment="1">
      <alignment horizontal="right" indent="1"/>
    </xf>
    <xf numFmtId="0" fontId="23" fillId="51" borderId="45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43" xfId="17901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7" fillId="57" borderId="43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50" borderId="60" xfId="47864" applyNumberFormat="1" applyFont="1" applyFill="1" applyBorder="1" applyAlignment="1">
      <alignment horizontal="right" indent="1"/>
    </xf>
    <xf numFmtId="0" fontId="122" fillId="52" borderId="63" xfId="47864" applyFont="1" applyFill="1" applyBorder="1" applyAlignment="1">
      <alignment horizontal="center" vertical="center" wrapText="1"/>
    </xf>
    <xf numFmtId="207" fontId="111" fillId="0" borderId="31" xfId="47864" applyNumberFormat="1" applyFont="1" applyBorder="1" applyAlignment="1">
      <alignment horizontal="right" indent="1"/>
    </xf>
    <xf numFmtId="0" fontId="122" fillId="52" borderId="46" xfId="47864" applyFont="1" applyFill="1" applyBorder="1" applyAlignment="1">
      <alignment horizontal="center" vertical="center" wrapText="1"/>
    </xf>
    <xf numFmtId="0" fontId="111" fillId="53" borderId="66" xfId="47864" applyFont="1" applyFill="1" applyBorder="1"/>
    <xf numFmtId="4" fontId="23" fillId="0" borderId="44" xfId="47842" applyNumberFormat="1" applyFont="1" applyFill="1" applyBorder="1" applyAlignment="1">
      <alignment horizontal="center"/>
    </xf>
    <xf numFmtId="207" fontId="111" fillId="0" borderId="59" xfId="47864" applyNumberFormat="1" applyFont="1" applyFill="1" applyBorder="1" applyAlignment="1">
      <alignment horizontal="right" indent="1"/>
    </xf>
    <xf numFmtId="207" fontId="111" fillId="50" borderId="67" xfId="47864" applyNumberFormat="1" applyFont="1" applyFill="1" applyBorder="1" applyAlignment="1">
      <alignment horizontal="right" indent="1"/>
    </xf>
    <xf numFmtId="0" fontId="111" fillId="0" borderId="68" xfId="47864" applyFont="1" applyFill="1" applyBorder="1"/>
    <xf numFmtId="0" fontId="117" fillId="50" borderId="32" xfId="17901" applyFont="1" applyFill="1" applyBorder="1"/>
    <xf numFmtId="0" fontId="23" fillId="0" borderId="61" xfId="17901" applyFont="1" applyFill="1" applyBorder="1"/>
    <xf numFmtId="0" fontId="23" fillId="0" borderId="32" xfId="17901" applyFont="1" applyFill="1" applyBorder="1"/>
    <xf numFmtId="0" fontId="117" fillId="54" borderId="61" xfId="17901" applyFont="1" applyFill="1" applyBorder="1"/>
    <xf numFmtId="0" fontId="117" fillId="57" borderId="32" xfId="17901" applyFont="1" applyFill="1" applyBorder="1"/>
    <xf numFmtId="0" fontId="101" fillId="50" borderId="32" xfId="17901" applyFont="1" applyFill="1" applyBorder="1"/>
    <xf numFmtId="0" fontId="101" fillId="50" borderId="61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0" fontId="23" fillId="0" borderId="45" xfId="17901" applyFont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0" borderId="55" xfId="17901" applyFont="1" applyFill="1" applyBorder="1" applyAlignment="1">
      <alignment horizontal="center"/>
    </xf>
    <xf numFmtId="0" fontId="23" fillId="50" borderId="71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3" fontId="23" fillId="50" borderId="60" xfId="47842" applyNumberFormat="1" applyFont="1" applyFill="1" applyBorder="1" applyAlignment="1">
      <alignment horizontal="right"/>
    </xf>
    <xf numFmtId="4" fontId="23" fillId="50" borderId="60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9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0" xfId="17901" applyFont="1" applyFill="1" applyBorder="1" applyAlignment="1">
      <alignment horizontal="center"/>
    </xf>
    <xf numFmtId="3" fontId="23" fillId="54" borderId="60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49" xfId="47864" applyNumberFormat="1" applyFont="1" applyFill="1" applyBorder="1" applyAlignment="1"/>
    <xf numFmtId="207" fontId="111" fillId="54" borderId="60" xfId="47864" applyNumberFormat="1" applyFont="1" applyFill="1" applyBorder="1" applyAlignment="1">
      <alignment horizontal="right" indent="1"/>
    </xf>
    <xf numFmtId="207" fontId="111" fillId="54" borderId="67" xfId="47864" applyNumberFormat="1" applyFont="1" applyFill="1" applyBorder="1" applyAlignment="1">
      <alignment horizontal="right" indent="1"/>
    </xf>
    <xf numFmtId="0" fontId="23" fillId="50" borderId="48" xfId="17901" applyFont="1" applyFill="1" applyBorder="1" applyAlignment="1">
      <alignment horizontal="center"/>
    </xf>
    <xf numFmtId="2" fontId="111" fillId="50" borderId="49" xfId="47864" applyNumberFormat="1" applyFont="1" applyFill="1" applyBorder="1" applyAlignment="1">
      <alignment horizontal="right" indent="1"/>
    </xf>
    <xf numFmtId="0" fontId="23" fillId="57" borderId="70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7" fontId="111" fillId="57" borderId="37" xfId="47864" applyNumberFormat="1" applyFont="1" applyFill="1" applyBorder="1" applyAlignment="1">
      <alignment horizontal="right" indent="1"/>
    </xf>
    <xf numFmtId="207" fontId="111" fillId="57" borderId="47" xfId="47864" applyNumberFormat="1" applyFont="1" applyFill="1" applyBorder="1" applyAlignment="1">
      <alignment horizontal="right" indent="1"/>
    </xf>
    <xf numFmtId="207" fontId="111" fillId="57" borderId="60" xfId="47864" applyNumberFormat="1" applyFont="1" applyFill="1" applyBorder="1" applyAlignment="1">
      <alignment horizontal="right" indent="1"/>
    </xf>
    <xf numFmtId="207" fontId="111" fillId="57" borderId="67" xfId="47864" applyNumberFormat="1" applyFont="1" applyFill="1" applyBorder="1" applyAlignment="1">
      <alignment horizontal="right" indent="1"/>
    </xf>
    <xf numFmtId="207" fontId="111" fillId="50" borderId="37" xfId="47864" applyNumberFormat="1" applyFont="1" applyFill="1" applyBorder="1" applyAlignment="1">
      <alignment horizontal="right" indent="1"/>
    </xf>
    <xf numFmtId="207" fontId="111" fillId="50" borderId="47" xfId="47864" applyNumberFormat="1" applyFont="1" applyFill="1" applyBorder="1" applyAlignment="1">
      <alignment horizontal="right" indent="1"/>
    </xf>
    <xf numFmtId="2" fontId="111" fillId="50" borderId="67" xfId="47864" applyNumberFormat="1" applyFont="1" applyFill="1" applyBorder="1" applyAlignment="1">
      <alignment horizontal="right" indent="1"/>
    </xf>
    <xf numFmtId="2" fontId="117" fillId="57" borderId="43" xfId="17901" applyNumberFormat="1" applyFont="1" applyFill="1" applyBorder="1" applyAlignment="1">
      <alignment horizontal="center"/>
    </xf>
    <xf numFmtId="189" fontId="117" fillId="50" borderId="43" xfId="0" applyNumberFormat="1" applyFont="1" applyFill="1" applyBorder="1" applyAlignment="1">
      <alignment horizontal="center"/>
    </xf>
    <xf numFmtId="2" fontId="111" fillId="57" borderId="47" xfId="47864" applyNumberFormat="1" applyFont="1" applyFill="1" applyBorder="1" applyAlignment="1">
      <alignment horizontal="right"/>
    </xf>
    <xf numFmtId="0" fontId="111" fillId="57" borderId="37" xfId="47864" applyNumberFormat="1" applyFont="1" applyFill="1" applyBorder="1" applyAlignment="1">
      <alignment horizontal="right" indent="1"/>
    </xf>
    <xf numFmtId="0" fontId="117" fillId="57" borderId="59" xfId="17901" applyFont="1" applyFill="1" applyBorder="1"/>
    <xf numFmtId="0" fontId="23" fillId="0" borderId="74" xfId="17901" applyFont="1" applyFill="1" applyBorder="1"/>
    <xf numFmtId="207" fontId="111" fillId="0" borderId="75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7" xfId="47864" applyNumberFormat="1" applyFont="1" applyFill="1" applyBorder="1" applyAlignment="1">
      <alignment horizontal="right" indent="1"/>
    </xf>
    <xf numFmtId="10" fontId="112" fillId="0" borderId="0" xfId="0" applyNumberFormat="1" applyFont="1" applyAlignment="1">
      <alignment horizontal="left" vertical="center" indent="9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60" xfId="47864" applyNumberFormat="1" applyFont="1" applyFill="1" applyBorder="1" applyAlignment="1">
      <alignment horizontal="right" indent="1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1" fillId="0" borderId="65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76" xfId="47864" applyNumberFormat="1" applyFont="1" applyBorder="1" applyAlignment="1">
      <alignment horizontal="center"/>
    </xf>
    <xf numFmtId="230" fontId="108" fillId="0" borderId="36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5" xfId="17901" applyNumberFormat="1" applyFont="1" applyFill="1" applyBorder="1" applyAlignment="1">
      <alignment vertical="center"/>
    </xf>
    <xf numFmtId="2" fontId="108" fillId="0" borderId="35" xfId="17901" applyNumberFormat="1" applyFont="1" applyBorder="1" applyAlignment="1">
      <alignment vertical="center"/>
    </xf>
    <xf numFmtId="2" fontId="108" fillId="0" borderId="35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5" xfId="17901" applyNumberFormat="1" applyFont="1" applyFill="1" applyBorder="1" applyAlignment="1">
      <alignment vertical="center"/>
    </xf>
    <xf numFmtId="2" fontId="108" fillId="50" borderId="35" xfId="17901" applyNumberFormat="1" applyFont="1" applyFill="1" applyBorder="1" applyAlignment="1">
      <alignment vertical="center"/>
    </xf>
    <xf numFmtId="2" fontId="7" fillId="50" borderId="35" xfId="17901" applyNumberFormat="1" applyFont="1" applyFill="1" applyBorder="1" applyAlignment="1">
      <alignment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5" xfId="0" applyNumberFormat="1" applyFont="1" applyFill="1" applyBorder="1" applyAlignment="1">
      <alignment horizontal="center"/>
    </xf>
    <xf numFmtId="0" fontId="108" fillId="0" borderId="35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5" xfId="17901" applyNumberFormat="1" applyFont="1" applyFill="1" applyBorder="1" applyAlignment="1">
      <alignment vertical="center"/>
    </xf>
    <xf numFmtId="2" fontId="108" fillId="0" borderId="89" xfId="17901" applyNumberFormat="1" applyFont="1" applyFill="1" applyBorder="1" applyAlignment="1">
      <alignment vertical="center"/>
    </xf>
    <xf numFmtId="0" fontId="101" fillId="50" borderId="35" xfId="17901" applyFont="1" applyFill="1" applyBorder="1" applyAlignment="1">
      <alignment horizontal="center"/>
    </xf>
    <xf numFmtId="0" fontId="7" fillId="50" borderId="73" xfId="17901" applyFont="1" applyFill="1" applyBorder="1" applyAlignment="1">
      <alignment horizontal="left" vertical="center"/>
    </xf>
    <xf numFmtId="0" fontId="108" fillId="0" borderId="35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3" fillId="56" borderId="80" xfId="47865" applyNumberFormat="1" applyFont="1" applyFill="1" applyBorder="1" applyAlignment="1">
      <alignment horizontal="center" vertical="center" wrapText="1"/>
    </xf>
    <xf numFmtId="10" fontId="123" fillId="56" borderId="84" xfId="47865" applyNumberFormat="1" applyFont="1" applyFill="1" applyBorder="1" applyAlignment="1">
      <alignment horizontal="center" vertical="center" wrapText="1"/>
    </xf>
    <xf numFmtId="10" fontId="123" fillId="56" borderId="88" xfId="47865" applyNumberFormat="1" applyFont="1" applyFill="1" applyBorder="1" applyAlignment="1">
      <alignment horizontal="center" vertical="center" wrapText="1"/>
    </xf>
    <xf numFmtId="0" fontId="23" fillId="0" borderId="59" xfId="17901" applyFont="1" applyFill="1" applyBorder="1"/>
    <xf numFmtId="231" fontId="23" fillId="0" borderId="92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0" fillId="0" borderId="0" xfId="0" applyNumberFormat="1" applyFill="1"/>
    <xf numFmtId="231" fontId="23" fillId="0" borderId="15" xfId="0" applyNumberFormat="1" applyFont="1" applyFill="1" applyBorder="1" applyAlignment="1">
      <alignment horizontal="center"/>
    </xf>
    <xf numFmtId="170" fontId="113" fillId="0" borderId="0" xfId="0" applyFont="1" applyFill="1" applyAlignment="1">
      <alignment vertical="center"/>
    </xf>
    <xf numFmtId="4" fontId="6" fillId="51" borderId="0" xfId="0" applyNumberFormat="1" applyFont="1" applyFill="1" applyAlignment="1">
      <alignment horizontal="left" indent="5"/>
    </xf>
    <xf numFmtId="0" fontId="123" fillId="56" borderId="80" xfId="47865" applyFont="1" applyFill="1" applyBorder="1" applyAlignment="1">
      <alignment horizontal="left" vertical="center" wrapText="1" indent="5"/>
    </xf>
    <xf numFmtId="0" fontId="123" fillId="56" borderId="88" xfId="47865" applyFont="1" applyFill="1" applyBorder="1" applyAlignment="1">
      <alignment horizontal="left" vertical="center" wrapText="1" indent="5"/>
    </xf>
    <xf numFmtId="0" fontId="122" fillId="52" borderId="25" xfId="47864" applyFont="1" applyFill="1" applyBorder="1" applyAlignment="1">
      <alignment horizontal="left" vertical="center" wrapText="1" indent="5"/>
    </xf>
    <xf numFmtId="0" fontId="111" fillId="53" borderId="27" xfId="47864" applyFont="1" applyFill="1" applyBorder="1" applyAlignment="1">
      <alignment horizontal="left" indent="5"/>
    </xf>
    <xf numFmtId="207" fontId="111" fillId="57" borderId="70" xfId="47864" applyNumberFormat="1" applyFont="1" applyFill="1" applyBorder="1" applyAlignment="1">
      <alignment horizontal="left" indent="6"/>
    </xf>
    <xf numFmtId="231" fontId="23" fillId="0" borderId="64" xfId="47864" applyNumberFormat="1" applyFont="1" applyBorder="1" applyAlignment="1">
      <alignment horizontal="left" indent="5"/>
    </xf>
    <xf numFmtId="231" fontId="111" fillId="54" borderId="31" xfId="47864" applyNumberFormat="1" applyFont="1" applyFill="1" applyBorder="1" applyAlignment="1">
      <alignment horizontal="left" indent="6"/>
    </xf>
    <xf numFmtId="231" fontId="23" fillId="0" borderId="64" xfId="47864" applyNumberFormat="1" applyFont="1" applyFill="1" applyBorder="1" applyAlignment="1">
      <alignment horizontal="left" indent="5"/>
    </xf>
    <xf numFmtId="231" fontId="110" fillId="53" borderId="27" xfId="47864" applyNumberFormat="1" applyFont="1" applyFill="1" applyBorder="1" applyAlignment="1">
      <alignment horizontal="left" indent="5"/>
    </xf>
    <xf numFmtId="231" fontId="111" fillId="53" borderId="27" xfId="47864" applyNumberFormat="1" applyFont="1" applyFill="1" applyBorder="1" applyAlignment="1">
      <alignment horizontal="left" indent="5"/>
    </xf>
    <xf numFmtId="231" fontId="23" fillId="0" borderId="75" xfId="47864" applyNumberFormat="1" applyFont="1" applyBorder="1" applyAlignment="1">
      <alignment horizontal="left" indent="5"/>
    </xf>
    <xf numFmtId="231" fontId="111" fillId="50" borderId="31" xfId="47864" applyNumberFormat="1" applyFont="1" applyFill="1" applyBorder="1" applyAlignment="1">
      <alignment horizontal="left" indent="6"/>
    </xf>
    <xf numFmtId="231" fontId="111" fillId="55" borderId="27" xfId="47864" applyNumberFormat="1" applyFont="1" applyFill="1" applyBorder="1" applyAlignment="1">
      <alignment horizontal="left" indent="5"/>
    </xf>
    <xf numFmtId="231" fontId="111" fillId="57" borderId="31" xfId="47864" applyNumberFormat="1" applyFont="1" applyFill="1" applyBorder="1" applyAlignment="1">
      <alignment horizontal="left" indent="6"/>
    </xf>
    <xf numFmtId="231" fontId="111" fillId="50" borderId="60" xfId="47864" applyNumberFormat="1" applyFont="1" applyFill="1" applyBorder="1" applyAlignment="1">
      <alignment horizontal="left" indent="6"/>
    </xf>
    <xf numFmtId="10" fontId="111" fillId="0" borderId="0" xfId="47864" applyNumberFormat="1" applyFont="1" applyBorder="1" applyAlignment="1">
      <alignment horizontal="left" indent="5"/>
    </xf>
    <xf numFmtId="4" fontId="0" fillId="0" borderId="0" xfId="0" applyNumberFormat="1" applyBorder="1" applyAlignment="1">
      <alignment horizontal="left" indent="5"/>
    </xf>
    <xf numFmtId="10" fontId="62" fillId="0" borderId="0" xfId="17901" applyNumberFormat="1" applyFont="1" applyBorder="1" applyAlignment="1">
      <alignment horizontal="left" indent="5"/>
    </xf>
    <xf numFmtId="4" fontId="0" fillId="0" borderId="0" xfId="0" applyNumberFormat="1" applyAlignment="1">
      <alignment horizontal="left" indent="5"/>
    </xf>
    <xf numFmtId="4" fontId="117" fillId="0" borderId="32" xfId="0" applyNumberFormat="1" applyFont="1" applyFill="1" applyBorder="1" applyAlignment="1">
      <alignment horizontal="left"/>
    </xf>
    <xf numFmtId="170" fontId="82" fillId="0" borderId="0" xfId="0" applyFont="1" applyFill="1" applyAlignment="1">
      <alignment vertical="center"/>
    </xf>
    <xf numFmtId="170" fontId="0" fillId="0" borderId="0" xfId="0" applyFill="1"/>
    <xf numFmtId="0" fontId="117" fillId="0" borderId="40" xfId="17901" applyFont="1" applyFill="1" applyBorder="1"/>
    <xf numFmtId="231" fontId="23" fillId="0" borderId="0" xfId="47864" applyNumberFormat="1" applyFont="1" applyFill="1" applyBorder="1" applyAlignment="1">
      <alignment horizontal="left" indent="5"/>
    </xf>
    <xf numFmtId="231" fontId="23" fillId="0" borderId="0" xfId="0" applyNumberFormat="1" applyFont="1" applyFill="1" applyBorder="1" applyAlignment="1">
      <alignment horizontal="center"/>
    </xf>
    <xf numFmtId="207" fontId="111" fillId="0" borderId="0" xfId="47864" applyNumberFormat="1" applyFont="1" applyFill="1" applyBorder="1" applyAlignment="1">
      <alignment horizontal="right" indent="1"/>
    </xf>
    <xf numFmtId="207" fontId="111" fillId="0" borderId="63" xfId="47864" applyNumberFormat="1" applyFont="1" applyFill="1" applyBorder="1" applyAlignment="1">
      <alignment horizontal="right" indent="1"/>
    </xf>
    <xf numFmtId="4" fontId="23" fillId="0" borderId="59" xfId="47842" applyNumberFormat="1" applyFont="1" applyFill="1" applyBorder="1" applyAlignment="1">
      <alignment horizontal="center"/>
    </xf>
    <xf numFmtId="4" fontId="23" fillId="0" borderId="32" xfId="0" applyNumberFormat="1" applyFont="1" applyFill="1" applyBorder="1"/>
    <xf numFmtId="0" fontId="23" fillId="0" borderId="75" xfId="47864" applyNumberFormat="1" applyFont="1" applyFill="1" applyBorder="1" applyAlignment="1">
      <alignment horizontal="right" indent="1"/>
    </xf>
    <xf numFmtId="0" fontId="23" fillId="0" borderId="59" xfId="47864" applyNumberFormat="1" applyFont="1" applyFill="1" applyBorder="1" applyAlignment="1">
      <alignment horizontal="right" indent="1"/>
    </xf>
    <xf numFmtId="170" fontId="112" fillId="0" borderId="0" xfId="0" applyFont="1" applyFill="1" applyAlignment="1">
      <alignment horizontal="left" vertical="center" indent="6"/>
    </xf>
    <xf numFmtId="0" fontId="23" fillId="0" borderId="64" xfId="47864" applyNumberFormat="1" applyFont="1" applyFill="1" applyBorder="1" applyAlignment="1">
      <alignment horizontal="right" indent="1"/>
    </xf>
    <xf numFmtId="207" fontId="111" fillId="0" borderId="64" xfId="47864" applyNumberFormat="1" applyFont="1" applyFill="1" applyBorder="1" applyAlignment="1">
      <alignment horizontal="right" indent="1"/>
    </xf>
    <xf numFmtId="170" fontId="112" fillId="0" borderId="0" xfId="0" applyFont="1" applyFill="1" applyAlignment="1">
      <alignment horizontal="left" vertical="center" indent="15"/>
    </xf>
    <xf numFmtId="0" fontId="23" fillId="0" borderId="55" xfId="17901" applyFont="1" applyFill="1" applyBorder="1" applyAlignment="1">
      <alignment horizontal="center"/>
    </xf>
    <xf numFmtId="0" fontId="23" fillId="0" borderId="93" xfId="17901" applyFont="1" applyFill="1" applyBorder="1" applyAlignment="1">
      <alignment horizontal="center"/>
    </xf>
    <xf numFmtId="207" fontId="111" fillId="0" borderId="33" xfId="47864" applyNumberFormat="1" applyFont="1" applyFill="1" applyBorder="1" applyAlignment="1">
      <alignment horizontal="right" indent="1"/>
    </xf>
    <xf numFmtId="207" fontId="111" fillId="0" borderId="44" xfId="47864" applyNumberFormat="1" applyFont="1" applyFill="1" applyBorder="1" applyAlignment="1">
      <alignment horizontal="right" indent="1"/>
    </xf>
    <xf numFmtId="170" fontId="114" fillId="0" borderId="0" xfId="0" applyFont="1" applyFill="1" applyAlignment="1">
      <alignment vertical="center"/>
    </xf>
    <xf numFmtId="207" fontId="111" fillId="0" borderId="60" xfId="47864" applyNumberFormat="1" applyFont="1" applyFill="1" applyBorder="1" applyAlignment="1">
      <alignment horizontal="right" indent="1"/>
    </xf>
    <xf numFmtId="4" fontId="23" fillId="0" borderId="43" xfId="0" applyNumberFormat="1" applyFont="1" applyFill="1" applyBorder="1" applyAlignment="1">
      <alignment horizontal="center"/>
    </xf>
    <xf numFmtId="4" fontId="23" fillId="0" borderId="61" xfId="0" applyNumberFormat="1" applyFont="1" applyFill="1" applyBorder="1"/>
    <xf numFmtId="4" fontId="23" fillId="0" borderId="69" xfId="0" applyNumberFormat="1" applyFont="1" applyFill="1" applyBorder="1" applyAlignment="1">
      <alignment horizontal="center"/>
    </xf>
    <xf numFmtId="207" fontId="111" fillId="0" borderId="31" xfId="47864" applyNumberFormat="1" applyFont="1" applyFill="1" applyBorder="1" applyAlignment="1">
      <alignment horizontal="right" indent="1"/>
    </xf>
    <xf numFmtId="0" fontId="23" fillId="0" borderId="31" xfId="17901" applyFont="1" applyFill="1" applyBorder="1"/>
    <xf numFmtId="4" fontId="23" fillId="0" borderId="74" xfId="0" applyNumberFormat="1" applyFont="1" applyFill="1" applyBorder="1"/>
    <xf numFmtId="4" fontId="23" fillId="0" borderId="92" xfId="47842" applyNumberFormat="1" applyFont="1" applyFill="1" applyBorder="1" applyAlignment="1">
      <alignment horizontal="center"/>
    </xf>
    <xf numFmtId="207" fontId="111" fillId="0" borderId="92" xfId="47864" applyNumberFormat="1" applyFont="1" applyFill="1" applyBorder="1" applyAlignment="1">
      <alignment horizontal="right" indent="1"/>
    </xf>
    <xf numFmtId="231" fontId="23" fillId="0" borderId="75" xfId="47864" applyNumberFormat="1" applyFont="1" applyFill="1" applyBorder="1" applyAlignment="1">
      <alignment horizontal="left" indent="5"/>
    </xf>
    <xf numFmtId="231" fontId="23" fillId="0" borderId="92" xfId="0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231" fontId="23" fillId="0" borderId="52" xfId="0" applyNumberFormat="1" applyFont="1" applyFill="1" applyBorder="1" applyAlignment="1">
      <alignment horizontal="center"/>
    </xf>
    <xf numFmtId="0" fontId="23" fillId="0" borderId="62" xfId="17901" applyFont="1" applyFill="1" applyBorder="1"/>
    <xf numFmtId="0" fontId="23" fillId="0" borderId="50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0" fontId="117" fillId="0" borderId="32" xfId="17901" applyFont="1" applyFill="1" applyBorder="1"/>
    <xf numFmtId="0" fontId="23" fillId="0" borderId="92" xfId="17901" applyFont="1" applyFill="1" applyBorder="1" applyAlignment="1">
      <alignment horizontal="center"/>
    </xf>
    <xf numFmtId="231" fontId="23" fillId="0" borderId="33" xfId="47864" applyNumberFormat="1" applyFont="1" applyFill="1" applyBorder="1" applyAlignment="1">
      <alignment horizontal="left" indent="5"/>
    </xf>
    <xf numFmtId="231" fontId="23" fillId="0" borderId="29" xfId="0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189" fontId="23" fillId="0" borderId="43" xfId="17901" applyNumberFormat="1" applyFont="1" applyFill="1" applyBorder="1" applyAlignment="1">
      <alignment horizontal="center"/>
    </xf>
    <xf numFmtId="207" fontId="116" fillId="0" borderId="73" xfId="47864" applyNumberFormat="1" applyFont="1" applyFill="1" applyBorder="1" applyAlignment="1">
      <alignment horizontal="center"/>
    </xf>
    <xf numFmtId="4" fontId="116" fillId="0" borderId="59" xfId="47864" applyNumberFormat="1" applyFont="1" applyFill="1" applyBorder="1" applyAlignment="1">
      <alignment horizontal="center"/>
    </xf>
    <xf numFmtId="207" fontId="111" fillId="0" borderId="73" xfId="47864" applyNumberFormat="1" applyFont="1" applyFill="1" applyBorder="1" applyAlignment="1">
      <alignment horizontal="right" indent="1"/>
    </xf>
    <xf numFmtId="207" fontId="111" fillId="0" borderId="73" xfId="47864" applyNumberFormat="1" applyFont="1" applyFill="1" applyBorder="1"/>
    <xf numFmtId="0" fontId="111" fillId="0" borderId="59" xfId="47864" applyFont="1" applyFill="1" applyBorder="1"/>
    <xf numFmtId="4" fontId="23" fillId="0" borderId="48" xfId="47870" applyNumberFormat="1" applyFont="1" applyFill="1" applyBorder="1" applyAlignment="1">
      <alignment horizontal="center"/>
    </xf>
    <xf numFmtId="0" fontId="23" fillId="0" borderId="62" xfId="47870" applyFont="1" applyFill="1" applyBorder="1"/>
    <xf numFmtId="207" fontId="111" fillId="0" borderId="65" xfId="47864" applyNumberFormat="1" applyFont="1" applyFill="1" applyBorder="1" applyAlignment="1">
      <alignment horizontal="right" indent="1"/>
    </xf>
    <xf numFmtId="207" fontId="111" fillId="0" borderId="68" xfId="47864" applyNumberFormat="1" applyFont="1" applyFill="1" applyBorder="1" applyAlignment="1">
      <alignment horizontal="right" indent="1"/>
    </xf>
    <xf numFmtId="4" fontId="23" fillId="0" borderId="51" xfId="17901" applyNumberFormat="1" applyFont="1" applyFill="1" applyBorder="1" applyAlignment="1">
      <alignment horizontal="center"/>
    </xf>
    <xf numFmtId="0" fontId="23" fillId="0" borderId="53" xfId="17901" applyFont="1" applyFill="1" applyBorder="1"/>
    <xf numFmtId="0" fontId="23" fillId="0" borderId="72" xfId="17901" applyFont="1" applyFill="1" applyBorder="1" applyAlignment="1">
      <alignment horizontal="center"/>
    </xf>
    <xf numFmtId="231" fontId="23" fillId="0" borderId="72" xfId="47864" applyNumberFormat="1" applyFont="1" applyFill="1" applyBorder="1" applyAlignment="1">
      <alignment horizontal="left" indent="5"/>
    </xf>
    <xf numFmtId="207" fontId="116" fillId="0" borderId="39" xfId="47864" applyNumberFormat="1" applyFont="1" applyFill="1" applyBorder="1" applyAlignment="1">
      <alignment horizontal="center"/>
    </xf>
    <xf numFmtId="4" fontId="116" fillId="0" borderId="54" xfId="47864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0" fontId="7" fillId="0" borderId="38" xfId="17901" applyFont="1" applyFill="1" applyBorder="1" applyAlignment="1">
      <alignment horizontal="left" vertical="center"/>
    </xf>
    <xf numFmtId="4" fontId="101" fillId="0" borderId="41" xfId="0" applyNumberFormat="1" applyFont="1" applyFill="1" applyBorder="1"/>
    <xf numFmtId="2" fontId="101" fillId="0" borderId="35" xfId="0" applyNumberFormat="1" applyFont="1" applyFill="1" applyBorder="1" applyAlignment="1">
      <alignment horizontal="right"/>
    </xf>
    <xf numFmtId="4" fontId="123" fillId="56" borderId="88" xfId="47865" applyNumberFormat="1" applyFont="1" applyFill="1" applyBorder="1" applyAlignment="1">
      <alignment horizontal="left" vertical="center" wrapText="1" indent="5"/>
    </xf>
    <xf numFmtId="4" fontId="123" fillId="56" borderId="84" xfId="47865" applyNumberFormat="1" applyFont="1" applyFill="1" applyBorder="1" applyAlignment="1">
      <alignment horizontal="left" vertical="center" wrapText="1" indent="5"/>
    </xf>
    <xf numFmtId="4" fontId="119" fillId="51" borderId="57" xfId="0" applyNumberFormat="1" applyFont="1" applyFill="1" applyBorder="1" applyAlignment="1">
      <alignment horizontal="center" vertical="center"/>
    </xf>
    <xf numFmtId="4" fontId="119" fillId="51" borderId="42" xfId="0" applyNumberFormat="1" applyFont="1" applyFill="1" applyBorder="1" applyAlignment="1">
      <alignment horizontal="center" vertical="center"/>
    </xf>
    <xf numFmtId="170" fontId="0" fillId="0" borderId="42" xfId="0" applyBorder="1" applyAlignment="1"/>
    <xf numFmtId="170" fontId="0" fillId="0" borderId="56" xfId="0" applyBorder="1" applyAlignment="1"/>
    <xf numFmtId="170" fontId="119" fillId="52" borderId="58" xfId="0" applyFont="1" applyFill="1" applyBorder="1" applyAlignment="1">
      <alignment horizontal="center" vertical="center" wrapText="1"/>
    </xf>
    <xf numFmtId="170" fontId="119" fillId="52" borderId="90" xfId="0" applyFont="1" applyFill="1" applyBorder="1" applyAlignment="1">
      <alignment horizontal="center" vertical="center" wrapText="1"/>
    </xf>
    <xf numFmtId="170" fontId="0" fillId="0" borderId="90" xfId="0" applyBorder="1" applyAlignment="1">
      <alignment horizontal="center" vertical="center" wrapText="1"/>
    </xf>
    <xf numFmtId="170" fontId="0" fillId="0" borderId="91" xfId="0" applyBorder="1" applyAlignment="1">
      <alignment horizontal="center" vertical="center" wrapText="1"/>
    </xf>
    <xf numFmtId="0" fontId="123" fillId="56" borderId="79" xfId="47865" applyFont="1" applyFill="1" applyBorder="1" applyAlignment="1">
      <alignment horizontal="left" vertical="center" wrapText="1"/>
    </xf>
    <xf numFmtId="0" fontId="123" fillId="56" borderId="80" xfId="47865" applyFont="1" applyFill="1" applyBorder="1" applyAlignment="1">
      <alignment horizontal="left" vertical="center" wrapText="1"/>
    </xf>
    <xf numFmtId="170" fontId="0" fillId="0" borderId="80" xfId="0" applyBorder="1" applyAlignment="1">
      <alignment horizontal="left" vertical="center" wrapText="1"/>
    </xf>
    <xf numFmtId="0" fontId="123" fillId="56" borderId="85" xfId="47865" applyFont="1" applyFill="1" applyBorder="1" applyAlignment="1">
      <alignment horizontal="left" vertical="center" wrapText="1"/>
    </xf>
    <xf numFmtId="0" fontId="123" fillId="56" borderId="86" xfId="47865" applyFont="1" applyFill="1" applyBorder="1" applyAlignment="1">
      <alignment horizontal="left" vertical="center" wrapText="1"/>
    </xf>
    <xf numFmtId="0" fontId="123" fillId="56" borderId="87" xfId="47865" applyFont="1" applyFill="1" applyBorder="1" applyAlignment="1">
      <alignment horizontal="left" vertical="center" wrapText="1"/>
    </xf>
    <xf numFmtId="170" fontId="0" fillId="0" borderId="88" xfId="0" applyBorder="1" applyAlignment="1">
      <alignment horizontal="left" vertical="center" wrapText="1"/>
    </xf>
    <xf numFmtId="0" fontId="123" fillId="56" borderId="88" xfId="47865" applyFont="1" applyFill="1" applyBorder="1" applyAlignment="1">
      <alignment horizontal="left" vertical="center" wrapText="1"/>
    </xf>
    <xf numFmtId="0" fontId="123" fillId="56" borderId="77" xfId="47865" applyFont="1" applyFill="1" applyBorder="1" applyAlignment="1">
      <alignment horizontal="left" vertical="center" wrapText="1"/>
    </xf>
    <xf numFmtId="0" fontId="123" fillId="56" borderId="78" xfId="47865" applyFont="1" applyFill="1" applyBorder="1" applyAlignment="1">
      <alignment horizontal="left" vertical="center" wrapText="1"/>
    </xf>
    <xf numFmtId="0" fontId="123" fillId="56" borderId="84" xfId="47865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0" fontId="123" fillId="56" borderId="81" xfId="47865" applyFont="1" applyFill="1" applyBorder="1" applyAlignment="1">
      <alignment horizontal="left" vertical="center" wrapText="1"/>
    </xf>
    <xf numFmtId="0" fontId="123" fillId="56" borderId="82" xfId="47865" applyFont="1" applyFill="1" applyBorder="1" applyAlignment="1">
      <alignment horizontal="left" vertical="center" wrapText="1"/>
    </xf>
    <xf numFmtId="0" fontId="123" fillId="56" borderId="83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2"/>
  <sheetViews>
    <sheetView tabSelected="1" zoomScale="64" zoomScaleNormal="64" workbookViewId="0">
      <pane ySplit="8" topLeftCell="A9" activePane="bottomLeft" state="frozen"/>
      <selection pane="bottomLeft" activeCell="P33" sqref="P3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88.5703125" style="2" customWidth="1"/>
    <col min="4" max="4" width="21.855468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26.7109375" style="207" customWidth="1"/>
    <col min="9" max="9" width="18.85546875" style="2" customWidth="1"/>
    <col min="10" max="11" width="15.7109375" style="2" customWidth="1"/>
    <col min="12" max="13" width="11.42578125" style="2"/>
    <col min="14" max="14" width="12" style="2" bestFit="1" customWidth="1"/>
    <col min="15" max="16384" width="11.42578125" style="2"/>
  </cols>
  <sheetData>
    <row r="1" spans="1:12" ht="20.25" customHeight="1">
      <c r="A1" s="38"/>
      <c r="B1" s="39"/>
      <c r="C1" s="38"/>
      <c r="D1" s="39"/>
      <c r="E1" s="40"/>
      <c r="F1" s="38"/>
      <c r="G1" s="38"/>
      <c r="H1" s="188"/>
      <c r="I1" s="38"/>
      <c r="J1" s="38"/>
      <c r="K1" s="38"/>
    </row>
    <row r="2" spans="1:12" ht="69.75" hidden="1" customHeight="1" thickBot="1">
      <c r="A2" s="38"/>
      <c r="B2" s="273"/>
      <c r="C2" s="274"/>
      <c r="D2" s="274"/>
      <c r="E2" s="274"/>
      <c r="F2" s="274"/>
      <c r="G2" s="274"/>
      <c r="H2" s="274"/>
      <c r="I2" s="274"/>
      <c r="J2" s="275"/>
      <c r="K2" s="276"/>
    </row>
    <row r="3" spans="1:12" ht="65.25" hidden="1" customHeight="1" thickBot="1">
      <c r="B3" s="277" t="s">
        <v>129</v>
      </c>
      <c r="C3" s="278"/>
      <c r="D3" s="278"/>
      <c r="E3" s="278"/>
      <c r="F3" s="278"/>
      <c r="G3" s="278"/>
      <c r="H3" s="278"/>
      <c r="I3" s="278"/>
      <c r="J3" s="279"/>
      <c r="K3" s="280"/>
    </row>
    <row r="4" spans="1:12" ht="40.5" hidden="1" customHeight="1">
      <c r="B4" s="289" t="s">
        <v>202</v>
      </c>
      <c r="C4" s="290"/>
      <c r="D4" s="281" t="s">
        <v>132</v>
      </c>
      <c r="E4" s="283"/>
      <c r="F4" s="282"/>
      <c r="G4" s="283"/>
      <c r="H4" s="189" t="s">
        <v>203</v>
      </c>
      <c r="I4" s="281" t="s">
        <v>133</v>
      </c>
      <c r="J4" s="282"/>
      <c r="K4" s="171">
        <f>J24+J26+J28+J37+J40+J51+J56+J59+J63</f>
        <v>0.84463757062599709</v>
      </c>
    </row>
    <row r="5" spans="1:12" ht="40.5" hidden="1" customHeight="1">
      <c r="B5" s="293" t="s">
        <v>82</v>
      </c>
      <c r="C5" s="294"/>
      <c r="D5" s="295" t="s">
        <v>131</v>
      </c>
      <c r="E5" s="292"/>
      <c r="F5" s="291"/>
      <c r="G5" s="292"/>
      <c r="H5" s="272">
        <f>- M2</f>
        <v>0</v>
      </c>
      <c r="I5" s="295" t="s">
        <v>133</v>
      </c>
      <c r="J5" s="291"/>
      <c r="K5" s="172"/>
    </row>
    <row r="6" spans="1:12" ht="40.5" hidden="1" customHeight="1" thickBot="1">
      <c r="B6" s="284" t="s">
        <v>75</v>
      </c>
      <c r="C6" s="285"/>
      <c r="D6" s="286" t="s">
        <v>130</v>
      </c>
      <c r="E6" s="287"/>
      <c r="F6" s="288"/>
      <c r="G6" s="287"/>
      <c r="H6" s="271">
        <f>- M2</f>
        <v>0</v>
      </c>
      <c r="I6" s="286" t="s">
        <v>134</v>
      </c>
      <c r="J6" s="288"/>
      <c r="K6" s="173"/>
    </row>
    <row r="7" spans="1:12" ht="40.5" hidden="1" customHeight="1" thickBot="1">
      <c r="B7" s="284" t="s">
        <v>135</v>
      </c>
      <c r="C7" s="285"/>
      <c r="D7" s="286"/>
      <c r="E7" s="287"/>
      <c r="F7" s="288"/>
      <c r="G7" s="287"/>
      <c r="H7" s="190"/>
      <c r="I7" s="286" t="s">
        <v>134</v>
      </c>
      <c r="J7" s="288"/>
      <c r="K7" s="173">
        <f>J9+J89</f>
        <v>0.15536242937400288</v>
      </c>
    </row>
    <row r="8" spans="1:12" ht="42.75" customHeight="1" thickBot="1">
      <c r="B8" s="49" t="s">
        <v>4</v>
      </c>
      <c r="C8" s="49" t="s">
        <v>13</v>
      </c>
      <c r="D8" s="49" t="s">
        <v>11</v>
      </c>
      <c r="E8" s="49" t="s">
        <v>12</v>
      </c>
      <c r="F8" s="50" t="s">
        <v>62</v>
      </c>
      <c r="G8" s="50" t="s">
        <v>94</v>
      </c>
      <c r="H8" s="191" t="s">
        <v>34</v>
      </c>
      <c r="I8" s="80" t="s">
        <v>93</v>
      </c>
      <c r="J8" s="78" t="s">
        <v>83</v>
      </c>
      <c r="K8" s="50" t="s">
        <v>84</v>
      </c>
    </row>
    <row r="9" spans="1:12" ht="19.5" thickBot="1">
      <c r="B9" s="51" t="s">
        <v>67</v>
      </c>
      <c r="C9" s="52" t="s">
        <v>72</v>
      </c>
      <c r="D9" s="53"/>
      <c r="E9" s="54"/>
      <c r="F9" s="55"/>
      <c r="G9" s="75"/>
      <c r="H9" s="192"/>
      <c r="I9" s="81"/>
      <c r="J9" s="143">
        <f>K9/K98</f>
        <v>0.11676437809048058</v>
      </c>
      <c r="K9" s="104">
        <f>+G10+G14+G22</f>
        <v>553600</v>
      </c>
    </row>
    <row r="10" spans="1:12" ht="18.75">
      <c r="B10" s="69" t="s">
        <v>35</v>
      </c>
      <c r="C10" s="90" t="s">
        <v>57</v>
      </c>
      <c r="D10" s="115"/>
      <c r="E10" s="116"/>
      <c r="F10" s="117"/>
      <c r="G10" s="126">
        <f>SUM(G11:G13)</f>
        <v>35000</v>
      </c>
      <c r="H10" s="193"/>
      <c r="I10" s="127"/>
      <c r="J10" s="133"/>
      <c r="K10" s="118"/>
    </row>
    <row r="11" spans="1:12" s="185" customFormat="1" ht="15">
      <c r="B11" s="57" t="s">
        <v>73</v>
      </c>
      <c r="C11" s="217" t="s">
        <v>116</v>
      </c>
      <c r="D11" s="57" t="s">
        <v>6</v>
      </c>
      <c r="E11" s="41">
        <v>1</v>
      </c>
      <c r="F11" s="41">
        <v>8000</v>
      </c>
      <c r="G11" s="82">
        <f t="shared" ref="G11:G13" si="0">E11*F11</f>
        <v>8000</v>
      </c>
      <c r="H11" s="196">
        <f t="shared" ref="H11:I13" si="1">+F11/$K$98</f>
        <v>1.6873465041976963E-3</v>
      </c>
      <c r="I11" s="186">
        <f t="shared" si="1"/>
        <v>1.6873465041976963E-3</v>
      </c>
      <c r="J11" s="218"/>
      <c r="K11" s="219"/>
    </row>
    <row r="12" spans="1:12" s="185" customFormat="1" ht="15">
      <c r="B12" s="57" t="s">
        <v>117</v>
      </c>
      <c r="C12" s="129" t="s">
        <v>118</v>
      </c>
      <c r="D12" s="57" t="s">
        <v>31</v>
      </c>
      <c r="E12" s="41">
        <v>1</v>
      </c>
      <c r="F12" s="41">
        <v>12000</v>
      </c>
      <c r="G12" s="82">
        <f t="shared" si="0"/>
        <v>12000</v>
      </c>
      <c r="H12" s="196">
        <f t="shared" si="1"/>
        <v>2.5310197562965443E-3</v>
      </c>
      <c r="I12" s="186">
        <f t="shared" si="1"/>
        <v>2.5310197562965443E-3</v>
      </c>
      <c r="J12" s="218"/>
      <c r="K12" s="219"/>
      <c r="L12" s="220"/>
    </row>
    <row r="13" spans="1:12" s="185" customFormat="1" ht="15">
      <c r="B13" s="57" t="s">
        <v>119</v>
      </c>
      <c r="C13" s="87" t="s">
        <v>198</v>
      </c>
      <c r="D13" s="57" t="s">
        <v>6</v>
      </c>
      <c r="E13" s="41">
        <v>1</v>
      </c>
      <c r="F13" s="41">
        <v>15000</v>
      </c>
      <c r="G13" s="82">
        <f t="shared" si="0"/>
        <v>15000</v>
      </c>
      <c r="H13" s="196">
        <f t="shared" si="1"/>
        <v>3.1637746953706806E-3</v>
      </c>
      <c r="I13" s="186">
        <f t="shared" si="1"/>
        <v>3.1637746953706806E-3</v>
      </c>
      <c r="J13" s="221"/>
      <c r="K13" s="219"/>
      <c r="L13" s="220"/>
    </row>
    <row r="14" spans="1:12" ht="18.75">
      <c r="B14" s="58" t="s">
        <v>36</v>
      </c>
      <c r="C14" s="89" t="s">
        <v>60</v>
      </c>
      <c r="D14" s="107"/>
      <c r="E14" s="108"/>
      <c r="F14" s="109"/>
      <c r="G14" s="110">
        <f>SUM(G15:G21)</f>
        <v>503600</v>
      </c>
      <c r="H14" s="195"/>
      <c r="I14" s="136"/>
      <c r="J14" s="111"/>
      <c r="K14" s="112"/>
      <c r="L14" s="31"/>
    </row>
    <row r="15" spans="1:12" s="185" customFormat="1" ht="18.75">
      <c r="B15" s="57" t="s">
        <v>42</v>
      </c>
      <c r="C15" s="87" t="s">
        <v>71</v>
      </c>
      <c r="D15" s="57" t="s">
        <v>1</v>
      </c>
      <c r="E15" s="41">
        <f>(31+13+18+7)*2</f>
        <v>138</v>
      </c>
      <c r="F15" s="41">
        <v>200</v>
      </c>
      <c r="G15" s="82">
        <f t="shared" ref="G15:G21" si="2">E15*F15</f>
        <v>27600</v>
      </c>
      <c r="H15" s="196">
        <f t="shared" ref="H15:I21" si="3">+F15/$K$98</f>
        <v>4.218366260494241E-5</v>
      </c>
      <c r="I15" s="186">
        <f t="shared" si="3"/>
        <v>5.8213454394820518E-3</v>
      </c>
      <c r="J15" s="222"/>
      <c r="K15" s="83"/>
      <c r="L15" s="220"/>
    </row>
    <row r="16" spans="1:12" s="185" customFormat="1" ht="18.75">
      <c r="B16" s="57" t="s">
        <v>43</v>
      </c>
      <c r="C16" s="87" t="s">
        <v>47</v>
      </c>
      <c r="D16" s="57" t="s">
        <v>31</v>
      </c>
      <c r="E16" s="41">
        <v>1</v>
      </c>
      <c r="F16" s="41">
        <f>20*4000</f>
        <v>80000</v>
      </c>
      <c r="G16" s="82">
        <f t="shared" si="2"/>
        <v>80000</v>
      </c>
      <c r="H16" s="196">
        <f t="shared" si="3"/>
        <v>1.6873465041976964E-2</v>
      </c>
      <c r="I16" s="186">
        <f t="shared" si="3"/>
        <v>1.6873465041976964E-2</v>
      </c>
      <c r="J16" s="222"/>
      <c r="K16" s="83"/>
      <c r="L16" s="220"/>
    </row>
    <row r="17" spans="2:12" s="185" customFormat="1" ht="18.75">
      <c r="B17" s="57" t="s">
        <v>45</v>
      </c>
      <c r="C17" s="87" t="s">
        <v>55</v>
      </c>
      <c r="D17" s="61" t="s">
        <v>31</v>
      </c>
      <c r="E17" s="41">
        <v>1</v>
      </c>
      <c r="F17" s="41">
        <f>12000*6</f>
        <v>72000</v>
      </c>
      <c r="G17" s="82">
        <f t="shared" si="2"/>
        <v>72000</v>
      </c>
      <c r="H17" s="196">
        <f t="shared" si="3"/>
        <v>1.5186118537779266E-2</v>
      </c>
      <c r="I17" s="186">
        <f t="shared" si="3"/>
        <v>1.5186118537779266E-2</v>
      </c>
      <c r="J17" s="222"/>
      <c r="K17" s="83"/>
      <c r="L17" s="223"/>
    </row>
    <row r="18" spans="2:12" s="185" customFormat="1" ht="18.75">
      <c r="B18" s="57" t="s">
        <v>46</v>
      </c>
      <c r="C18" s="87" t="s">
        <v>54</v>
      </c>
      <c r="D18" s="61" t="s">
        <v>31</v>
      </c>
      <c r="E18" s="41">
        <v>1</v>
      </c>
      <c r="F18" s="41">
        <f>12000*6</f>
        <v>72000</v>
      </c>
      <c r="G18" s="82">
        <f t="shared" si="2"/>
        <v>72000</v>
      </c>
      <c r="H18" s="196">
        <f t="shared" si="3"/>
        <v>1.5186118537779266E-2</v>
      </c>
      <c r="I18" s="186">
        <f t="shared" si="3"/>
        <v>1.5186118537779266E-2</v>
      </c>
      <c r="J18" s="222"/>
      <c r="K18" s="83"/>
      <c r="L18" s="209"/>
    </row>
    <row r="19" spans="2:12" s="185" customFormat="1" ht="18.75">
      <c r="B19" s="57" t="s">
        <v>48</v>
      </c>
      <c r="C19" s="87" t="s">
        <v>53</v>
      </c>
      <c r="D19" s="61" t="s">
        <v>31</v>
      </c>
      <c r="E19" s="41">
        <v>1</v>
      </c>
      <c r="F19" s="41">
        <f>12000*6</f>
        <v>72000</v>
      </c>
      <c r="G19" s="82">
        <f t="shared" si="2"/>
        <v>72000</v>
      </c>
      <c r="H19" s="196">
        <f t="shared" si="3"/>
        <v>1.5186118537779266E-2</v>
      </c>
      <c r="I19" s="186">
        <f t="shared" si="3"/>
        <v>1.5186118537779266E-2</v>
      </c>
      <c r="J19" s="222"/>
      <c r="K19" s="83"/>
      <c r="L19" s="223"/>
    </row>
    <row r="20" spans="2:12" s="185" customFormat="1" ht="18.75">
      <c r="B20" s="57" t="s">
        <v>49</v>
      </c>
      <c r="C20" s="87" t="s">
        <v>52</v>
      </c>
      <c r="D20" s="61" t="s">
        <v>31</v>
      </c>
      <c r="E20" s="41">
        <v>1</v>
      </c>
      <c r="F20" s="41">
        <f>15000*6</f>
        <v>90000</v>
      </c>
      <c r="G20" s="82">
        <f t="shared" si="2"/>
        <v>90000</v>
      </c>
      <c r="H20" s="196">
        <f t="shared" si="3"/>
        <v>1.8982648172224083E-2</v>
      </c>
      <c r="I20" s="186">
        <f t="shared" si="3"/>
        <v>1.8982648172224083E-2</v>
      </c>
      <c r="J20" s="222"/>
      <c r="K20" s="83"/>
      <c r="L20" s="209"/>
    </row>
    <row r="21" spans="2:12" s="185" customFormat="1" ht="18.75">
      <c r="B21" s="57" t="s">
        <v>50</v>
      </c>
      <c r="C21" s="87" t="s">
        <v>51</v>
      </c>
      <c r="D21" s="61" t="s">
        <v>31</v>
      </c>
      <c r="E21" s="41">
        <v>1</v>
      </c>
      <c r="F21" s="41">
        <f>15000*6</f>
        <v>90000</v>
      </c>
      <c r="G21" s="82">
        <f t="shared" si="2"/>
        <v>90000</v>
      </c>
      <c r="H21" s="196">
        <f t="shared" si="3"/>
        <v>1.8982648172224083E-2</v>
      </c>
      <c r="I21" s="186">
        <f t="shared" si="3"/>
        <v>1.8982648172224083E-2</v>
      </c>
      <c r="J21" s="222"/>
      <c r="K21" s="83"/>
      <c r="L21" s="209"/>
    </row>
    <row r="22" spans="2:12" ht="18.75">
      <c r="B22" s="58" t="s">
        <v>37</v>
      </c>
      <c r="C22" s="89" t="s">
        <v>61</v>
      </c>
      <c r="D22" s="107"/>
      <c r="E22" s="108"/>
      <c r="F22" s="109"/>
      <c r="G22" s="110">
        <f>SUM(G23:G23)</f>
        <v>15000</v>
      </c>
      <c r="H22" s="195"/>
      <c r="I22" s="136"/>
      <c r="J22" s="111"/>
      <c r="K22" s="112"/>
      <c r="L22" s="31"/>
    </row>
    <row r="23" spans="2:12" s="185" customFormat="1" ht="19.5" thickBot="1">
      <c r="B23" s="57" t="s">
        <v>44</v>
      </c>
      <c r="C23" s="87" t="s">
        <v>64</v>
      </c>
      <c r="D23" s="57" t="s">
        <v>31</v>
      </c>
      <c r="E23" s="41">
        <v>1</v>
      </c>
      <c r="F23" s="41">
        <v>15000</v>
      </c>
      <c r="G23" s="82">
        <f t="shared" ref="G23" si="4">E23*F23</f>
        <v>15000</v>
      </c>
      <c r="H23" s="196">
        <f>+F23/$K$98</f>
        <v>3.1637746953706806E-3</v>
      </c>
      <c r="I23" s="186">
        <f>+G23/$K$98</f>
        <v>3.1637746953706806E-3</v>
      </c>
      <c r="J23" s="222"/>
      <c r="K23" s="83"/>
      <c r="L23" s="223"/>
    </row>
    <row r="24" spans="2:12" s="185" customFormat="1" ht="19.5" thickBot="1">
      <c r="B24" s="74" t="s">
        <v>188</v>
      </c>
      <c r="C24" s="52" t="s">
        <v>189</v>
      </c>
      <c r="D24" s="53"/>
      <c r="E24" s="53"/>
      <c r="F24" s="53"/>
      <c r="G24" s="53"/>
      <c r="H24" s="53"/>
      <c r="I24" s="53"/>
      <c r="J24" s="144">
        <f>K24/K98</f>
        <v>2.7942458109513854E-3</v>
      </c>
      <c r="K24" s="267">
        <f>G25</f>
        <v>13248.000000000002</v>
      </c>
      <c r="L24" s="223"/>
    </row>
    <row r="25" spans="2:12" s="185" customFormat="1" ht="19.5" thickBot="1">
      <c r="B25" s="224" t="s">
        <v>190</v>
      </c>
      <c r="C25" s="42" t="s">
        <v>191</v>
      </c>
      <c r="D25" s="225" t="s">
        <v>3</v>
      </c>
      <c r="E25" s="41">
        <f>(31+13+18+7)*0.4*0.4</f>
        <v>11.040000000000001</v>
      </c>
      <c r="F25" s="48">
        <v>1200</v>
      </c>
      <c r="G25" s="82">
        <f t="shared" ref="G25" si="5">E25*F25</f>
        <v>13248.000000000002</v>
      </c>
      <c r="H25" s="212">
        <v>4.9999999999999998E-7</v>
      </c>
      <c r="I25" s="213">
        <v>4.9999999999999998E-7</v>
      </c>
      <c r="J25" s="214"/>
      <c r="K25" s="215"/>
      <c r="L25" s="223"/>
    </row>
    <row r="26" spans="2:12" ht="19.5" thickBot="1">
      <c r="B26" s="74" t="s">
        <v>69</v>
      </c>
      <c r="C26" s="52" t="s">
        <v>68</v>
      </c>
      <c r="D26" s="53"/>
      <c r="E26" s="54"/>
      <c r="F26" s="55"/>
      <c r="G26" s="76"/>
      <c r="H26" s="198"/>
      <c r="I26" s="138"/>
      <c r="J26" s="143">
        <f>K26/K98</f>
        <v>1.3971229054756927E-3</v>
      </c>
      <c r="K26" s="103">
        <f>SUM(G27:G27)</f>
        <v>6624.0000000000009</v>
      </c>
      <c r="L26" s="35"/>
    </row>
    <row r="27" spans="2:12" s="185" customFormat="1" ht="19.5" thickBot="1">
      <c r="B27" s="57">
        <v>3.4</v>
      </c>
      <c r="C27" s="87" t="s">
        <v>70</v>
      </c>
      <c r="D27" s="62" t="s">
        <v>3</v>
      </c>
      <c r="E27" s="41">
        <f>E25</f>
        <v>11.040000000000001</v>
      </c>
      <c r="F27" s="41">
        <v>600</v>
      </c>
      <c r="G27" s="82">
        <f t="shared" ref="G27" si="6">E27*F27</f>
        <v>6624.0000000000009</v>
      </c>
      <c r="H27" s="196">
        <f>+F27/$K$98</f>
        <v>1.2655098781482721E-4</v>
      </c>
      <c r="I27" s="186">
        <f>+G27/$K$98</f>
        <v>1.3971229054756927E-3</v>
      </c>
      <c r="J27" s="222"/>
      <c r="K27" s="83"/>
      <c r="L27" s="209"/>
    </row>
    <row r="28" spans="2:12" ht="19.5" thickBot="1">
      <c r="B28" s="74" t="s">
        <v>86</v>
      </c>
      <c r="C28" s="52" t="s">
        <v>56</v>
      </c>
      <c r="D28" s="53"/>
      <c r="E28" s="54"/>
      <c r="F28" s="76"/>
      <c r="G28" s="76"/>
      <c r="H28" s="197"/>
      <c r="I28" s="137"/>
      <c r="J28" s="143">
        <f>K28/K98</f>
        <v>5.4290373772560879E-2</v>
      </c>
      <c r="K28" s="103">
        <f>SUM(G29:G36)</f>
        <v>257400</v>
      </c>
      <c r="L28" s="36"/>
    </row>
    <row r="29" spans="2:12" s="185" customFormat="1" ht="18.75">
      <c r="B29" s="57">
        <v>4.13</v>
      </c>
      <c r="C29" s="88" t="s">
        <v>10</v>
      </c>
      <c r="D29" s="61" t="s">
        <v>2</v>
      </c>
      <c r="E29" s="41">
        <f>1*1</f>
        <v>1</v>
      </c>
      <c r="F29" s="41">
        <v>900</v>
      </c>
      <c r="G29" s="82">
        <f t="shared" ref="G29:G31" si="7">E29*F29</f>
        <v>900</v>
      </c>
      <c r="H29" s="196">
        <f t="shared" ref="H29:I32" si="8">+F29/$K$98</f>
        <v>1.8982648172224083E-4</v>
      </c>
      <c r="I29" s="186">
        <f t="shared" si="8"/>
        <v>1.8982648172224083E-4</v>
      </c>
      <c r="J29" s="226"/>
      <c r="K29" s="227"/>
      <c r="L29" s="228"/>
    </row>
    <row r="30" spans="2:12" s="185" customFormat="1" ht="18.75">
      <c r="B30" s="57">
        <v>4.1399999999999997</v>
      </c>
      <c r="C30" s="87" t="s">
        <v>39</v>
      </c>
      <c r="D30" s="57" t="s">
        <v>2</v>
      </c>
      <c r="E30" s="41">
        <f>2*2</f>
        <v>4</v>
      </c>
      <c r="F30" s="41">
        <v>900</v>
      </c>
      <c r="G30" s="82">
        <f t="shared" si="7"/>
        <v>3600</v>
      </c>
      <c r="H30" s="196">
        <f t="shared" si="8"/>
        <v>1.8982648172224083E-4</v>
      </c>
      <c r="I30" s="186">
        <f t="shared" si="8"/>
        <v>7.5930592688896331E-4</v>
      </c>
      <c r="J30" s="222"/>
      <c r="K30" s="83"/>
      <c r="L30" s="228"/>
    </row>
    <row r="31" spans="2:12" s="185" customFormat="1" ht="21" customHeight="1">
      <c r="B31" s="57">
        <v>4.1500000000000004</v>
      </c>
      <c r="C31" s="87" t="s">
        <v>182</v>
      </c>
      <c r="D31" s="57" t="s">
        <v>2</v>
      </c>
      <c r="E31" s="41">
        <v>250</v>
      </c>
      <c r="F31" s="41">
        <v>700</v>
      </c>
      <c r="G31" s="82">
        <f t="shared" si="7"/>
        <v>175000</v>
      </c>
      <c r="H31" s="196">
        <f t="shared" si="8"/>
        <v>1.4764281911729842E-4</v>
      </c>
      <c r="I31" s="186">
        <f t="shared" si="8"/>
        <v>3.6910704779324607E-2</v>
      </c>
      <c r="J31" s="222"/>
      <c r="K31" s="83"/>
      <c r="L31" s="223"/>
    </row>
    <row r="32" spans="2:12" s="185" customFormat="1" ht="21" customHeight="1">
      <c r="B32" s="57">
        <v>4.26</v>
      </c>
      <c r="C32" s="87" t="s">
        <v>169</v>
      </c>
      <c r="D32" s="57" t="s">
        <v>3</v>
      </c>
      <c r="E32" s="41">
        <f>(1550*0.15*0.15)</f>
        <v>34.875</v>
      </c>
      <c r="F32" s="41">
        <v>800</v>
      </c>
      <c r="G32" s="82">
        <f t="shared" ref="G32" si="9">E32*F32</f>
        <v>27900</v>
      </c>
      <c r="H32" s="196">
        <f t="shared" si="8"/>
        <v>1.6873465041976964E-4</v>
      </c>
      <c r="I32" s="186">
        <f t="shared" si="8"/>
        <v>5.8846209333894657E-3</v>
      </c>
      <c r="J32" s="222"/>
      <c r="K32" s="83"/>
      <c r="L32" s="223"/>
    </row>
    <row r="33" spans="2:17" ht="21" customHeight="1">
      <c r="B33" s="60"/>
      <c r="C33" s="86" t="s">
        <v>145</v>
      </c>
      <c r="D33" s="57"/>
      <c r="E33" s="41"/>
      <c r="F33" s="41"/>
      <c r="G33" s="82"/>
      <c r="H33" s="199"/>
      <c r="I33" s="175"/>
      <c r="J33" s="130"/>
      <c r="K33" s="83"/>
      <c r="L33" s="32"/>
    </row>
    <row r="34" spans="2:17" s="185" customFormat="1" ht="21" customHeight="1">
      <c r="B34" s="57" t="s">
        <v>146</v>
      </c>
      <c r="C34" s="87" t="s">
        <v>144</v>
      </c>
      <c r="D34" s="57" t="s">
        <v>31</v>
      </c>
      <c r="E34" s="41">
        <v>1</v>
      </c>
      <c r="F34" s="41">
        <v>30000</v>
      </c>
      <c r="G34" s="82">
        <f t="shared" ref="G34" si="10">E34*F34</f>
        <v>30000</v>
      </c>
      <c r="H34" s="196">
        <f t="shared" ref="H34:I36" si="11">+F34/$K$98</f>
        <v>6.3275493907413612E-3</v>
      </c>
      <c r="I34" s="186">
        <f t="shared" si="11"/>
        <v>6.3275493907413612E-3</v>
      </c>
      <c r="J34" s="222"/>
      <c r="K34" s="83"/>
      <c r="L34" s="223"/>
    </row>
    <row r="35" spans="2:17" s="185" customFormat="1" ht="21" customHeight="1">
      <c r="B35" s="57" t="s">
        <v>147</v>
      </c>
      <c r="C35" s="87" t="s">
        <v>149</v>
      </c>
      <c r="D35" s="57" t="s">
        <v>31</v>
      </c>
      <c r="E35" s="41">
        <v>1</v>
      </c>
      <c r="F35" s="41">
        <v>10000</v>
      </c>
      <c r="G35" s="82">
        <f t="shared" ref="G35" si="12">E35*F35</f>
        <v>10000</v>
      </c>
      <c r="H35" s="196">
        <f t="shared" si="11"/>
        <v>2.1091831302471205E-3</v>
      </c>
      <c r="I35" s="186">
        <f t="shared" si="11"/>
        <v>2.1091831302471205E-3</v>
      </c>
      <c r="J35" s="222"/>
      <c r="K35" s="83"/>
      <c r="L35" s="223"/>
    </row>
    <row r="36" spans="2:17" s="185" customFormat="1" ht="21" customHeight="1" thickBot="1">
      <c r="B36" s="57" t="s">
        <v>148</v>
      </c>
      <c r="C36" s="87" t="s">
        <v>150</v>
      </c>
      <c r="D36" s="57" t="s">
        <v>31</v>
      </c>
      <c r="E36" s="41">
        <v>1</v>
      </c>
      <c r="F36" s="41">
        <v>10000</v>
      </c>
      <c r="G36" s="82">
        <f t="shared" ref="G36" si="13">E36*F36</f>
        <v>10000</v>
      </c>
      <c r="H36" s="196">
        <f t="shared" si="11"/>
        <v>2.1091831302471205E-3</v>
      </c>
      <c r="I36" s="186">
        <f t="shared" si="11"/>
        <v>2.1091831302471205E-3</v>
      </c>
      <c r="J36" s="222"/>
      <c r="K36" s="83"/>
      <c r="L36" s="223"/>
    </row>
    <row r="37" spans="2:17" ht="19.5" thickBot="1">
      <c r="B37" s="64">
        <v>8</v>
      </c>
      <c r="C37" s="65" t="s">
        <v>7</v>
      </c>
      <c r="D37" s="66"/>
      <c r="E37" s="67"/>
      <c r="F37" s="68"/>
      <c r="G37" s="68"/>
      <c r="H37" s="201"/>
      <c r="I37" s="140"/>
      <c r="J37" s="144">
        <f>K37/K98</f>
        <v>9.4913240861120411E-4</v>
      </c>
      <c r="K37" s="106">
        <f>G38</f>
        <v>4500</v>
      </c>
      <c r="L37"/>
    </row>
    <row r="38" spans="2:17" ht="18.75">
      <c r="B38" s="56"/>
      <c r="C38" s="86" t="s">
        <v>76</v>
      </c>
      <c r="D38" s="113"/>
      <c r="E38" s="72"/>
      <c r="F38" s="73"/>
      <c r="G38" s="114">
        <f>G39</f>
        <v>4500</v>
      </c>
      <c r="H38" s="200"/>
      <c r="I38" s="139"/>
      <c r="J38" s="121"/>
      <c r="K38" s="122"/>
      <c r="L38"/>
    </row>
    <row r="39" spans="2:17" s="185" customFormat="1" ht="19.5" thickBot="1">
      <c r="B39" s="61">
        <v>8.6999999999999993</v>
      </c>
      <c r="C39" s="87" t="s">
        <v>183</v>
      </c>
      <c r="D39" s="62" t="s">
        <v>2</v>
      </c>
      <c r="E39" s="41">
        <f>E29+E30</f>
        <v>5</v>
      </c>
      <c r="F39" s="41">
        <v>900</v>
      </c>
      <c r="G39" s="82">
        <f t="shared" ref="G39" si="14">E39*F39</f>
        <v>4500</v>
      </c>
      <c r="H39" s="196">
        <f>+F39/$K$98</f>
        <v>1.8982648172224083E-4</v>
      </c>
      <c r="I39" s="186">
        <f>+G39/$K$98</f>
        <v>9.4913240861120411E-4</v>
      </c>
      <c r="J39" s="229"/>
      <c r="K39" s="83"/>
      <c r="L39" s="210"/>
    </row>
    <row r="40" spans="2:17" ht="19.5" thickBot="1">
      <c r="B40" s="64" t="s">
        <v>87</v>
      </c>
      <c r="C40" s="65" t="s">
        <v>58</v>
      </c>
      <c r="D40" s="66"/>
      <c r="E40" s="67"/>
      <c r="F40" s="68"/>
      <c r="G40" s="68"/>
      <c r="H40" s="201"/>
      <c r="I40" s="140"/>
      <c r="J40" s="144">
        <f>K40/K98</f>
        <v>1.8349893233149948E-3</v>
      </c>
      <c r="K40" s="106">
        <f>G41+G46</f>
        <v>8700</v>
      </c>
      <c r="L40" s="36"/>
    </row>
    <row r="41" spans="2:17" ht="18.75">
      <c r="B41" s="69" t="s">
        <v>88</v>
      </c>
      <c r="C41" s="90" t="s">
        <v>79</v>
      </c>
      <c r="D41" s="95"/>
      <c r="E41" s="70"/>
      <c r="F41" s="71"/>
      <c r="G41" s="105">
        <f>G42+G44</f>
        <v>3600</v>
      </c>
      <c r="H41" s="202"/>
      <c r="I41" s="141"/>
      <c r="J41" s="117"/>
      <c r="K41" s="118"/>
      <c r="L41" s="36"/>
    </row>
    <row r="42" spans="2:17" ht="18.75">
      <c r="B42" s="56" t="s">
        <v>89</v>
      </c>
      <c r="C42" s="91" t="s">
        <v>80</v>
      </c>
      <c r="D42" s="96"/>
      <c r="E42" s="72"/>
      <c r="F42" s="73"/>
      <c r="G42" s="114">
        <f>SUM(G43:G43)</f>
        <v>1800</v>
      </c>
      <c r="H42" s="200"/>
      <c r="I42" s="139"/>
      <c r="J42" s="77"/>
      <c r="K42" s="84"/>
      <c r="L42" s="36"/>
    </row>
    <row r="43" spans="2:17" s="185" customFormat="1" ht="18.75">
      <c r="B43" s="230" t="s">
        <v>90</v>
      </c>
      <c r="C43" s="231" t="s">
        <v>77</v>
      </c>
      <c r="D43" s="232" t="s">
        <v>2</v>
      </c>
      <c r="E43" s="41">
        <v>2</v>
      </c>
      <c r="F43" s="41">
        <v>900</v>
      </c>
      <c r="G43" s="82">
        <f t="shared" ref="G43" si="15">E43*F43</f>
        <v>1800</v>
      </c>
      <c r="H43" s="196">
        <f>+F43/$K$98</f>
        <v>1.8982648172224083E-4</v>
      </c>
      <c r="I43" s="186">
        <f>+G43/$K$98</f>
        <v>3.7965296344448165E-4</v>
      </c>
      <c r="J43" s="229"/>
      <c r="K43" s="83"/>
      <c r="L43" s="210"/>
    </row>
    <row r="44" spans="2:17" ht="18.75">
      <c r="B44" s="56" t="s">
        <v>91</v>
      </c>
      <c r="C44" s="92" t="s">
        <v>81</v>
      </c>
      <c r="D44" s="97"/>
      <c r="E44" s="101"/>
      <c r="F44" s="77"/>
      <c r="G44" s="123">
        <f>SUM(G45:G45)</f>
        <v>1800</v>
      </c>
      <c r="H44" s="203"/>
      <c r="I44" s="142"/>
      <c r="J44" s="77"/>
      <c r="K44" s="84"/>
      <c r="L44"/>
    </row>
    <row r="45" spans="2:17" s="185" customFormat="1" ht="18.75">
      <c r="B45" s="230" t="s">
        <v>92</v>
      </c>
      <c r="C45" s="231" t="s">
        <v>78</v>
      </c>
      <c r="D45" s="232" t="s">
        <v>2</v>
      </c>
      <c r="E45" s="41">
        <v>2</v>
      </c>
      <c r="F45" s="41">
        <v>900</v>
      </c>
      <c r="G45" s="82">
        <f t="shared" ref="G45" si="16">E45*F45</f>
        <v>1800</v>
      </c>
      <c r="H45" s="196">
        <f>+F45/$K$98</f>
        <v>1.8982648172224083E-4</v>
      </c>
      <c r="I45" s="186">
        <f>+G45/$K$98</f>
        <v>3.7965296344448165E-4</v>
      </c>
      <c r="J45" s="233"/>
      <c r="K45" s="227"/>
      <c r="L45" s="210"/>
    </row>
    <row r="46" spans="2:17" ht="18.75">
      <c r="B46" s="124" t="s">
        <v>96</v>
      </c>
      <c r="C46" s="90" t="s">
        <v>97</v>
      </c>
      <c r="D46" s="95"/>
      <c r="E46" s="70"/>
      <c r="F46" s="71"/>
      <c r="G46" s="105">
        <f>G47</f>
        <v>5100</v>
      </c>
      <c r="H46" s="202"/>
      <c r="I46" s="141"/>
      <c r="J46" s="119"/>
      <c r="K46" s="120"/>
      <c r="L46"/>
    </row>
    <row r="47" spans="2:17" ht="18.75">
      <c r="B47" s="125" t="s">
        <v>98</v>
      </c>
      <c r="C47" s="93" t="s">
        <v>59</v>
      </c>
      <c r="D47" s="98"/>
      <c r="E47" s="102"/>
      <c r="F47" s="73"/>
      <c r="G47" s="114">
        <f>SUM(G48:G50)</f>
        <v>5100</v>
      </c>
      <c r="H47" s="200"/>
      <c r="I47" s="139"/>
      <c r="J47" s="77"/>
      <c r="K47" s="84"/>
      <c r="L47"/>
      <c r="Q47" s="32"/>
    </row>
    <row r="48" spans="2:17" s="185" customFormat="1" ht="18.75">
      <c r="B48" s="57" t="s">
        <v>99</v>
      </c>
      <c r="C48" s="234" t="s">
        <v>114</v>
      </c>
      <c r="D48" s="62" t="s">
        <v>2</v>
      </c>
      <c r="E48" s="41">
        <v>2</v>
      </c>
      <c r="F48" s="41">
        <v>1000</v>
      </c>
      <c r="G48" s="82">
        <f t="shared" ref="G48:G49" si="17">E48*F48</f>
        <v>2000</v>
      </c>
      <c r="H48" s="196">
        <f t="shared" ref="H48:I50" si="18">+F48/$K$98</f>
        <v>2.1091831302471204E-4</v>
      </c>
      <c r="I48" s="186">
        <f t="shared" si="18"/>
        <v>4.2183662604942408E-4</v>
      </c>
      <c r="J48" s="233"/>
      <c r="K48" s="227"/>
      <c r="L48" s="210"/>
      <c r="Q48" s="223"/>
    </row>
    <row r="49" spans="2:17" s="185" customFormat="1" ht="18.75">
      <c r="B49" s="57" t="s">
        <v>100</v>
      </c>
      <c r="C49" s="234" t="s">
        <v>192</v>
      </c>
      <c r="D49" s="62" t="s">
        <v>2</v>
      </c>
      <c r="E49" s="41">
        <f>E29</f>
        <v>1</v>
      </c>
      <c r="F49" s="41">
        <v>1100</v>
      </c>
      <c r="G49" s="82">
        <f t="shared" si="17"/>
        <v>1100</v>
      </c>
      <c r="H49" s="196">
        <f t="shared" si="18"/>
        <v>2.3201014432718323E-4</v>
      </c>
      <c r="I49" s="186">
        <f t="shared" si="18"/>
        <v>2.3201014432718323E-4</v>
      </c>
      <c r="J49" s="233"/>
      <c r="K49" s="227"/>
      <c r="Q49" s="223"/>
    </row>
    <row r="50" spans="2:17" s="185" customFormat="1" ht="19.5" thickBot="1">
      <c r="B50" s="57" t="s">
        <v>185</v>
      </c>
      <c r="C50" s="234" t="s">
        <v>184</v>
      </c>
      <c r="D50" s="62" t="s">
        <v>2</v>
      </c>
      <c r="E50" s="41">
        <v>2</v>
      </c>
      <c r="F50" s="41">
        <v>1000</v>
      </c>
      <c r="G50" s="82">
        <f t="shared" ref="G50" si="19">E50*F50</f>
        <v>2000</v>
      </c>
      <c r="H50" s="196">
        <f t="shared" si="18"/>
        <v>2.1091831302471204E-4</v>
      </c>
      <c r="I50" s="186">
        <f t="shared" si="18"/>
        <v>4.2183662604942408E-4</v>
      </c>
      <c r="J50" s="233"/>
      <c r="K50" s="227"/>
      <c r="Q50" s="209"/>
    </row>
    <row r="51" spans="2:17" ht="19.5" thickBot="1">
      <c r="B51" s="64" t="s">
        <v>95</v>
      </c>
      <c r="C51" s="65" t="s">
        <v>102</v>
      </c>
      <c r="D51" s="66"/>
      <c r="E51" s="67"/>
      <c r="F51" s="68"/>
      <c r="G51" s="68"/>
      <c r="H51" s="201"/>
      <c r="I51" s="140"/>
      <c r="J51" s="144">
        <f>K51/K98</f>
        <v>0.38123485079216701</v>
      </c>
      <c r="K51" s="106">
        <f>G52</f>
        <v>1807500</v>
      </c>
      <c r="Q51" s="32"/>
    </row>
    <row r="52" spans="2:17" ht="18.75">
      <c r="B52" s="124" t="s">
        <v>103</v>
      </c>
      <c r="C52" s="90" t="s">
        <v>101</v>
      </c>
      <c r="D52" s="95"/>
      <c r="E52" s="70"/>
      <c r="F52" s="71"/>
      <c r="G52" s="105">
        <f>SUM(G53:G55)</f>
        <v>1807500</v>
      </c>
      <c r="H52" s="202"/>
      <c r="I52" s="141"/>
      <c r="J52" s="119"/>
      <c r="K52" s="120"/>
      <c r="L52" s="32"/>
      <c r="M52"/>
      <c r="Q52" s="32"/>
    </row>
    <row r="53" spans="2:17" s="185" customFormat="1" ht="18.75">
      <c r="B53" s="62" t="s">
        <v>193</v>
      </c>
      <c r="C53" s="217" t="s">
        <v>200</v>
      </c>
      <c r="D53" s="230" t="s">
        <v>2</v>
      </c>
      <c r="E53" s="41">
        <v>1550</v>
      </c>
      <c r="F53" s="41">
        <v>250</v>
      </c>
      <c r="G53" s="82">
        <f t="shared" ref="G53" si="20">E53*F53</f>
        <v>387500</v>
      </c>
      <c r="H53" s="196">
        <f t="shared" ref="H53:I55" si="21">+F53/$K$98</f>
        <v>5.2729578256178011E-5</v>
      </c>
      <c r="I53" s="186">
        <f t="shared" si="21"/>
        <v>8.1730846297075915E-2</v>
      </c>
      <c r="J53" s="233"/>
      <c r="K53" s="227"/>
      <c r="L53" s="223"/>
      <c r="M53" s="210"/>
      <c r="Q53" s="223"/>
    </row>
    <row r="54" spans="2:17" s="185" customFormat="1" ht="18.75">
      <c r="B54" s="62" t="s">
        <v>194</v>
      </c>
      <c r="C54" s="235" t="s">
        <v>199</v>
      </c>
      <c r="D54" s="230" t="s">
        <v>38</v>
      </c>
      <c r="E54" s="41">
        <v>1</v>
      </c>
      <c r="F54" s="236">
        <v>20000</v>
      </c>
      <c r="G54" s="82">
        <f t="shared" ref="G54:G55" si="22">E54*F54</f>
        <v>20000</v>
      </c>
      <c r="H54" s="196">
        <f t="shared" si="21"/>
        <v>4.2183662604942411E-3</v>
      </c>
      <c r="I54" s="186">
        <f t="shared" si="21"/>
        <v>4.2183662604942411E-3</v>
      </c>
      <c r="J54" s="237"/>
      <c r="K54" s="83"/>
      <c r="L54" s="223"/>
      <c r="M54" s="210"/>
      <c r="Q54" s="223"/>
    </row>
    <row r="55" spans="2:17" s="185" customFormat="1" ht="19.5" thickBot="1">
      <c r="B55" s="62" t="s">
        <v>195</v>
      </c>
      <c r="C55" s="235" t="s">
        <v>201</v>
      </c>
      <c r="D55" s="62" t="s">
        <v>2</v>
      </c>
      <c r="E55" s="236">
        <v>800</v>
      </c>
      <c r="F55" s="41">
        <v>1750</v>
      </c>
      <c r="G55" s="82">
        <f t="shared" si="22"/>
        <v>1400000</v>
      </c>
      <c r="H55" s="196">
        <f t="shared" si="21"/>
        <v>3.6910704779324606E-4</v>
      </c>
      <c r="I55" s="186">
        <f t="shared" si="21"/>
        <v>0.29528563823459686</v>
      </c>
      <c r="J55" s="237"/>
      <c r="K55" s="83"/>
      <c r="L55" s="223"/>
      <c r="M55" s="210"/>
      <c r="Q55" s="223"/>
    </row>
    <row r="56" spans="2:17" ht="19.5" thickBot="1">
      <c r="B56" s="64" t="s">
        <v>105</v>
      </c>
      <c r="C56" s="65" t="s">
        <v>104</v>
      </c>
      <c r="D56" s="66"/>
      <c r="E56" s="67"/>
      <c r="F56" s="68"/>
      <c r="G56" s="68"/>
      <c r="H56" s="201"/>
      <c r="I56" s="140"/>
      <c r="J56" s="144">
        <f>K56/K98</f>
        <v>6.3275493907413607E-4</v>
      </c>
      <c r="K56" s="106">
        <f>SUM(G57:G58)</f>
        <v>3000</v>
      </c>
      <c r="L56" s="32"/>
      <c r="M56"/>
      <c r="Q56" s="32"/>
    </row>
    <row r="57" spans="2:17" s="185" customFormat="1" ht="18.75">
      <c r="B57" s="61"/>
      <c r="C57" s="208" t="s">
        <v>170</v>
      </c>
      <c r="D57" s="62"/>
      <c r="E57" s="41"/>
      <c r="F57" s="41"/>
      <c r="G57" s="82"/>
      <c r="H57" s="196"/>
      <c r="I57" s="186"/>
      <c r="J57" s="145"/>
      <c r="K57" s="85"/>
      <c r="L57" s="209"/>
      <c r="M57" s="210"/>
      <c r="Q57" s="187"/>
    </row>
    <row r="58" spans="2:17" s="185" customFormat="1" ht="19.5" thickBot="1">
      <c r="B58" s="61">
        <v>13.7</v>
      </c>
      <c r="C58" s="231" t="s">
        <v>112</v>
      </c>
      <c r="D58" s="62" t="s">
        <v>6</v>
      </c>
      <c r="E58" s="41">
        <v>3</v>
      </c>
      <c r="F58" s="41">
        <v>1000</v>
      </c>
      <c r="G58" s="82">
        <f t="shared" ref="G58" si="23">E58*F58</f>
        <v>3000</v>
      </c>
      <c r="H58" s="196">
        <f>+F58/$K$98</f>
        <v>2.1091831302471204E-4</v>
      </c>
      <c r="I58" s="186">
        <f>+G58/$K$98</f>
        <v>6.3275493907413607E-4</v>
      </c>
      <c r="J58" s="145"/>
      <c r="K58" s="85"/>
      <c r="L58" s="209"/>
      <c r="M58" s="210"/>
      <c r="Q58" s="187"/>
    </row>
    <row r="59" spans="2:17" ht="19.5" thickBot="1">
      <c r="B59" s="64" t="s">
        <v>106</v>
      </c>
      <c r="C59" s="65" t="s">
        <v>0</v>
      </c>
      <c r="D59" s="66"/>
      <c r="E59" s="67"/>
      <c r="F59" s="68"/>
      <c r="G59" s="68"/>
      <c r="H59" s="201"/>
      <c r="I59" s="140"/>
      <c r="J59" s="144">
        <f>K59/K98</f>
        <v>6.3275493907413607E-4</v>
      </c>
      <c r="K59" s="106">
        <f>G60</f>
        <v>3000</v>
      </c>
    </row>
    <row r="60" spans="2:17" ht="18.75">
      <c r="B60" s="124" t="s">
        <v>107</v>
      </c>
      <c r="C60" s="128" t="s">
        <v>108</v>
      </c>
      <c r="D60" s="95"/>
      <c r="E60" s="70"/>
      <c r="F60" s="71"/>
      <c r="G60" s="105">
        <f>SUM(G61:G62)</f>
        <v>3000</v>
      </c>
      <c r="H60" s="202"/>
      <c r="I60" s="141"/>
      <c r="J60" s="119"/>
      <c r="K60" s="120"/>
    </row>
    <row r="61" spans="2:17" s="185" customFormat="1" ht="18.75">
      <c r="B61" s="61" t="s">
        <v>109</v>
      </c>
      <c r="C61" s="243" t="s">
        <v>171</v>
      </c>
      <c r="D61" s="62" t="s">
        <v>6</v>
      </c>
      <c r="E61" s="41">
        <v>3</v>
      </c>
      <c r="F61" s="41">
        <v>500</v>
      </c>
      <c r="G61" s="82">
        <f>E61*F61</f>
        <v>1500</v>
      </c>
      <c r="H61" s="196">
        <f>+F61/$K$98</f>
        <v>1.0545915651235602E-4</v>
      </c>
      <c r="I61" s="186">
        <f>+G61/$K$98</f>
        <v>3.1637746953706804E-4</v>
      </c>
      <c r="J61" s="229"/>
      <c r="K61" s="83"/>
    </row>
    <row r="62" spans="2:17" s="185" customFormat="1" ht="19.5" thickBot="1">
      <c r="B62" s="61" t="s">
        <v>110</v>
      </c>
      <c r="C62" s="243" t="s">
        <v>172</v>
      </c>
      <c r="D62" s="62" t="s">
        <v>6</v>
      </c>
      <c r="E62" s="41">
        <v>3</v>
      </c>
      <c r="F62" s="41">
        <v>500</v>
      </c>
      <c r="G62" s="82">
        <f>E62*F62</f>
        <v>1500</v>
      </c>
      <c r="H62" s="196">
        <f>+F62/$K$98</f>
        <v>1.0545915651235602E-4</v>
      </c>
      <c r="I62" s="186">
        <f>+G62/$K$98</f>
        <v>3.1637746953706804E-4</v>
      </c>
      <c r="J62" s="229"/>
      <c r="K62" s="83"/>
    </row>
    <row r="63" spans="2:17" ht="19.5" thickBot="1">
      <c r="B63" s="64" t="s">
        <v>111</v>
      </c>
      <c r="C63" s="65" t="s">
        <v>32</v>
      </c>
      <c r="D63" s="66"/>
      <c r="E63" s="67"/>
      <c r="F63" s="68"/>
      <c r="G63" s="68"/>
      <c r="H63" s="201"/>
      <c r="I63" s="140"/>
      <c r="J63" s="144">
        <f>K63/K98</f>
        <v>0.40087134573476768</v>
      </c>
      <c r="K63" s="106">
        <f>SUM(G64:G88)</f>
        <v>1900600</v>
      </c>
    </row>
    <row r="64" spans="2:17" ht="18.75">
      <c r="B64" s="61"/>
      <c r="C64" s="211" t="s">
        <v>151</v>
      </c>
      <c r="D64" s="94"/>
      <c r="E64" s="41"/>
      <c r="F64" s="41"/>
      <c r="G64" s="82"/>
      <c r="H64" s="194"/>
      <c r="I64" s="135"/>
      <c r="J64" s="79"/>
      <c r="K64" s="59"/>
    </row>
    <row r="65" spans="2:11" ht="18.75">
      <c r="B65" s="61">
        <v>21.1</v>
      </c>
      <c r="C65" s="87" t="s">
        <v>152</v>
      </c>
      <c r="D65" s="94" t="s">
        <v>6</v>
      </c>
      <c r="E65" s="41">
        <v>1</v>
      </c>
      <c r="F65" s="41">
        <v>165000</v>
      </c>
      <c r="G65" s="82">
        <f t="shared" ref="G65" si="24">E65*F65</f>
        <v>165000</v>
      </c>
      <c r="H65" s="194">
        <f t="shared" ref="H65:H80" si="25">+F65/$K$98</f>
        <v>3.4801521649077488E-2</v>
      </c>
      <c r="I65" s="135">
        <f t="shared" ref="I65:I80" si="26">+G65/$K$98</f>
        <v>3.4801521649077488E-2</v>
      </c>
      <c r="J65" s="79"/>
      <c r="K65" s="59"/>
    </row>
    <row r="66" spans="2:11" ht="18.75">
      <c r="B66" s="61" t="s">
        <v>153</v>
      </c>
      <c r="C66" s="129" t="s">
        <v>154</v>
      </c>
      <c r="D66" s="94" t="s">
        <v>6</v>
      </c>
      <c r="E66" s="41">
        <v>12</v>
      </c>
      <c r="F66" s="41">
        <v>6500</v>
      </c>
      <c r="G66" s="82">
        <f t="shared" ref="G66" si="27">E66*F66</f>
        <v>78000</v>
      </c>
      <c r="H66" s="194">
        <f t="shared" si="25"/>
        <v>1.3709690346606282E-3</v>
      </c>
      <c r="I66" s="135">
        <f t="shared" si="26"/>
        <v>1.6451628415927538E-2</v>
      </c>
      <c r="J66" s="79"/>
      <c r="K66" s="59"/>
    </row>
    <row r="67" spans="2:11" ht="18.75">
      <c r="B67" s="61">
        <v>21.2</v>
      </c>
      <c r="C67" s="87" t="s">
        <v>181</v>
      </c>
      <c r="D67" s="100" t="s">
        <v>74</v>
      </c>
      <c r="E67" s="41">
        <v>30</v>
      </c>
      <c r="F67" s="41">
        <v>1200</v>
      </c>
      <c r="G67" s="82">
        <f t="shared" ref="G67:G82" si="28">E67*F67</f>
        <v>36000</v>
      </c>
      <c r="H67" s="194">
        <f t="shared" si="25"/>
        <v>2.5310197562965442E-4</v>
      </c>
      <c r="I67" s="135">
        <f t="shared" si="26"/>
        <v>7.5930592688896329E-3</v>
      </c>
      <c r="J67" s="79"/>
      <c r="K67" s="59"/>
    </row>
    <row r="68" spans="2:11" ht="18.75">
      <c r="B68" s="61">
        <v>21.4</v>
      </c>
      <c r="C68" s="87" t="s">
        <v>180</v>
      </c>
      <c r="D68" s="99" t="s">
        <v>31</v>
      </c>
      <c r="E68" s="41">
        <v>1</v>
      </c>
      <c r="F68" s="41">
        <v>290000</v>
      </c>
      <c r="G68" s="82">
        <f t="shared" si="28"/>
        <v>290000</v>
      </c>
      <c r="H68" s="194">
        <f t="shared" si="25"/>
        <v>6.1166310777166492E-2</v>
      </c>
      <c r="I68" s="135">
        <f t="shared" si="26"/>
        <v>6.1166310777166492E-2</v>
      </c>
      <c r="J68" s="79"/>
      <c r="K68" s="59"/>
    </row>
    <row r="69" spans="2:11" ht="18.75">
      <c r="B69" s="63">
        <v>21.5</v>
      </c>
      <c r="C69" s="88" t="s">
        <v>33</v>
      </c>
      <c r="D69" s="100" t="s">
        <v>31</v>
      </c>
      <c r="E69" s="41">
        <v>1</v>
      </c>
      <c r="F69" s="41">
        <v>115000</v>
      </c>
      <c r="G69" s="82">
        <f t="shared" si="28"/>
        <v>115000</v>
      </c>
      <c r="H69" s="194">
        <f t="shared" si="25"/>
        <v>2.4255605997841885E-2</v>
      </c>
      <c r="I69" s="135">
        <f t="shared" si="26"/>
        <v>2.4255605997841885E-2</v>
      </c>
      <c r="J69" s="79"/>
      <c r="K69" s="59"/>
    </row>
    <row r="70" spans="2:11" ht="18.75">
      <c r="B70" s="61">
        <v>21.7</v>
      </c>
      <c r="C70" s="87" t="s">
        <v>113</v>
      </c>
      <c r="D70" s="94" t="s">
        <v>6</v>
      </c>
      <c r="E70" s="41">
        <v>8</v>
      </c>
      <c r="F70" s="41">
        <v>6500</v>
      </c>
      <c r="G70" s="82">
        <f t="shared" si="28"/>
        <v>52000</v>
      </c>
      <c r="H70" s="194">
        <f t="shared" si="25"/>
        <v>1.3709690346606282E-3</v>
      </c>
      <c r="I70" s="135">
        <f t="shared" si="26"/>
        <v>1.0967752277285026E-2</v>
      </c>
      <c r="J70" s="79"/>
      <c r="K70" s="59"/>
    </row>
    <row r="71" spans="2:11" ht="18.75">
      <c r="B71" s="61">
        <v>21.8</v>
      </c>
      <c r="C71" s="87" t="s">
        <v>65</v>
      </c>
      <c r="D71" s="94" t="s">
        <v>6</v>
      </c>
      <c r="E71" s="41">
        <v>1</v>
      </c>
      <c r="F71" s="41">
        <v>7500</v>
      </c>
      <c r="G71" s="82">
        <f t="shared" si="28"/>
        <v>7500</v>
      </c>
      <c r="H71" s="194">
        <f t="shared" si="25"/>
        <v>1.5818873476853403E-3</v>
      </c>
      <c r="I71" s="135">
        <f t="shared" si="26"/>
        <v>1.5818873476853403E-3</v>
      </c>
      <c r="J71" s="79"/>
      <c r="K71" s="59"/>
    </row>
    <row r="72" spans="2:11" ht="18.75">
      <c r="B72" s="61">
        <v>21.1</v>
      </c>
      <c r="C72" s="174" t="s">
        <v>175</v>
      </c>
      <c r="D72" s="99" t="s">
        <v>31</v>
      </c>
      <c r="E72" s="41">
        <v>1</v>
      </c>
      <c r="F72" s="41">
        <v>180000</v>
      </c>
      <c r="G72" s="82">
        <f t="shared" ref="G72" si="29">E72*F72</f>
        <v>180000</v>
      </c>
      <c r="H72" s="194">
        <f t="shared" si="25"/>
        <v>3.7965296344448167E-2</v>
      </c>
      <c r="I72" s="135">
        <f t="shared" si="26"/>
        <v>3.7965296344448167E-2</v>
      </c>
      <c r="J72" s="79"/>
      <c r="K72" s="59"/>
    </row>
    <row r="73" spans="2:11" s="185" customFormat="1" ht="18.75">
      <c r="B73" s="61">
        <v>21.11</v>
      </c>
      <c r="C73" s="174" t="s">
        <v>173</v>
      </c>
      <c r="D73" s="244" t="s">
        <v>31</v>
      </c>
      <c r="E73" s="41">
        <v>1</v>
      </c>
      <c r="F73" s="41">
        <v>40000</v>
      </c>
      <c r="G73" s="82">
        <f t="shared" si="28"/>
        <v>40000</v>
      </c>
      <c r="H73" s="196">
        <f t="shared" si="25"/>
        <v>8.4367325209884821E-3</v>
      </c>
      <c r="I73" s="186">
        <f t="shared" si="26"/>
        <v>8.4367325209884821E-3</v>
      </c>
      <c r="J73" s="233"/>
      <c r="K73" s="227"/>
    </row>
    <row r="74" spans="2:11" s="185" customFormat="1" ht="18.75">
      <c r="B74" s="61">
        <v>21.12</v>
      </c>
      <c r="C74" s="88" t="s">
        <v>176</v>
      </c>
      <c r="D74" s="244" t="s">
        <v>31</v>
      </c>
      <c r="E74" s="41">
        <v>1</v>
      </c>
      <c r="F74" s="41">
        <v>180000</v>
      </c>
      <c r="G74" s="82">
        <f t="shared" si="28"/>
        <v>180000</v>
      </c>
      <c r="H74" s="196">
        <f t="shared" si="25"/>
        <v>3.7965296344448167E-2</v>
      </c>
      <c r="I74" s="186">
        <f t="shared" si="26"/>
        <v>3.7965296344448167E-2</v>
      </c>
      <c r="J74" s="233"/>
      <c r="K74" s="227"/>
    </row>
    <row r="75" spans="2:11" s="185" customFormat="1" ht="18.75">
      <c r="B75" s="61">
        <v>21.13</v>
      </c>
      <c r="C75" s="88" t="s">
        <v>174</v>
      </c>
      <c r="D75" s="244" t="s">
        <v>31</v>
      </c>
      <c r="E75" s="41">
        <v>75</v>
      </c>
      <c r="F75" s="41">
        <v>1500</v>
      </c>
      <c r="G75" s="82">
        <f t="shared" si="28"/>
        <v>112500</v>
      </c>
      <c r="H75" s="196">
        <f t="shared" si="25"/>
        <v>3.1637746953706804E-4</v>
      </c>
      <c r="I75" s="186">
        <f t="shared" si="26"/>
        <v>2.3728310215280105E-2</v>
      </c>
      <c r="J75" s="233"/>
      <c r="K75" s="227"/>
    </row>
    <row r="76" spans="2:11" s="185" customFormat="1" ht="18.75">
      <c r="B76" s="63">
        <v>21.14</v>
      </c>
      <c r="C76" s="88" t="s">
        <v>177</v>
      </c>
      <c r="D76" s="244" t="s">
        <v>31</v>
      </c>
      <c r="E76" s="41">
        <v>1</v>
      </c>
      <c r="F76" s="41">
        <v>35000</v>
      </c>
      <c r="G76" s="82">
        <f t="shared" si="28"/>
        <v>35000</v>
      </c>
      <c r="H76" s="196">
        <f t="shared" si="25"/>
        <v>7.3821409558649208E-3</v>
      </c>
      <c r="I76" s="186">
        <f t="shared" si="26"/>
        <v>7.3821409558649208E-3</v>
      </c>
      <c r="J76" s="233"/>
      <c r="K76" s="227"/>
    </row>
    <row r="77" spans="2:11" s="185" customFormat="1" ht="18.75">
      <c r="B77" s="63">
        <v>21.15</v>
      </c>
      <c r="C77" s="88" t="s">
        <v>178</v>
      </c>
      <c r="D77" s="244" t="s">
        <v>31</v>
      </c>
      <c r="E77" s="41">
        <v>1</v>
      </c>
      <c r="F77" s="41">
        <v>65000</v>
      </c>
      <c r="G77" s="82">
        <f t="shared" ref="G77" si="30">E77*F77</f>
        <v>65000</v>
      </c>
      <c r="H77" s="196">
        <f t="shared" si="25"/>
        <v>1.3709690346606282E-2</v>
      </c>
      <c r="I77" s="186">
        <f t="shared" si="26"/>
        <v>1.3709690346606282E-2</v>
      </c>
      <c r="J77" s="233"/>
      <c r="K77" s="227"/>
    </row>
    <row r="78" spans="2:11" s="185" customFormat="1" ht="18.75">
      <c r="B78" s="61">
        <v>21.16</v>
      </c>
      <c r="C78" s="88" t="s">
        <v>167</v>
      </c>
      <c r="D78" s="245" t="s">
        <v>31</v>
      </c>
      <c r="E78" s="41">
        <v>1</v>
      </c>
      <c r="F78" s="41">
        <v>75000</v>
      </c>
      <c r="G78" s="82">
        <f t="shared" si="28"/>
        <v>75000</v>
      </c>
      <c r="H78" s="196">
        <f t="shared" si="25"/>
        <v>1.5818873476853401E-2</v>
      </c>
      <c r="I78" s="186">
        <f t="shared" si="26"/>
        <v>1.5818873476853401E-2</v>
      </c>
      <c r="J78" s="233"/>
      <c r="K78" s="227"/>
    </row>
    <row r="79" spans="2:11" s="185" customFormat="1" ht="18.75">
      <c r="B79" s="61">
        <v>21.17</v>
      </c>
      <c r="C79" s="88" t="s">
        <v>168</v>
      </c>
      <c r="D79" s="245" t="s">
        <v>31</v>
      </c>
      <c r="E79" s="41">
        <v>1</v>
      </c>
      <c r="F79" s="41">
        <v>4000</v>
      </c>
      <c r="G79" s="82">
        <f t="shared" si="28"/>
        <v>4000</v>
      </c>
      <c r="H79" s="196">
        <f t="shared" si="25"/>
        <v>8.4367325209884817E-4</v>
      </c>
      <c r="I79" s="186">
        <f t="shared" si="26"/>
        <v>8.4367325209884817E-4</v>
      </c>
      <c r="J79" s="233"/>
      <c r="K79" s="227"/>
    </row>
    <row r="80" spans="2:11" s="185" customFormat="1" ht="18.75">
      <c r="B80" s="63">
        <v>21.18</v>
      </c>
      <c r="C80" s="88" t="s">
        <v>66</v>
      </c>
      <c r="D80" s="245" t="s">
        <v>6</v>
      </c>
      <c r="E80" s="41">
        <v>1</v>
      </c>
      <c r="F80" s="41">
        <v>8000</v>
      </c>
      <c r="G80" s="82">
        <f t="shared" si="28"/>
        <v>8000</v>
      </c>
      <c r="H80" s="196">
        <f t="shared" si="25"/>
        <v>1.6873465041976963E-3</v>
      </c>
      <c r="I80" s="186">
        <f t="shared" si="26"/>
        <v>1.6873465041976963E-3</v>
      </c>
      <c r="J80" s="233"/>
      <c r="K80" s="227"/>
    </row>
    <row r="81" spans="2:11" s="185" customFormat="1" ht="18.75">
      <c r="B81" s="63">
        <v>21.19</v>
      </c>
      <c r="C81" s="246" t="s">
        <v>179</v>
      </c>
      <c r="D81" s="245"/>
      <c r="E81" s="41"/>
      <c r="F81" s="41"/>
      <c r="G81" s="82"/>
      <c r="H81" s="238"/>
      <c r="I81" s="239"/>
      <c r="J81" s="233"/>
      <c r="K81" s="227"/>
    </row>
    <row r="82" spans="2:11" s="185" customFormat="1" ht="18.75">
      <c r="B82" s="61" t="s">
        <v>155</v>
      </c>
      <c r="C82" s="88" t="s">
        <v>158</v>
      </c>
      <c r="D82" s="61" t="s">
        <v>6</v>
      </c>
      <c r="E82" s="41">
        <v>13</v>
      </c>
      <c r="F82" s="41">
        <v>7500</v>
      </c>
      <c r="G82" s="82">
        <f t="shared" si="28"/>
        <v>97500</v>
      </c>
      <c r="H82" s="196">
        <f t="shared" ref="H82:I86" si="31">+F82/$K$98</f>
        <v>1.5818873476853403E-3</v>
      </c>
      <c r="I82" s="186">
        <f t="shared" si="31"/>
        <v>2.0564535519909423E-2</v>
      </c>
      <c r="J82" s="233"/>
      <c r="K82" s="227"/>
    </row>
    <row r="83" spans="2:11" s="185" customFormat="1" ht="18.75">
      <c r="B83" s="61" t="s">
        <v>156</v>
      </c>
      <c r="C83" s="88" t="s">
        <v>159</v>
      </c>
      <c r="D83" s="61" t="s">
        <v>6</v>
      </c>
      <c r="E83" s="41">
        <v>8</v>
      </c>
      <c r="F83" s="41">
        <v>4500</v>
      </c>
      <c r="G83" s="82">
        <f t="shared" ref="G83:G86" si="32">E83*F83</f>
        <v>36000</v>
      </c>
      <c r="H83" s="196">
        <f t="shared" si="31"/>
        <v>9.4913240861120411E-4</v>
      </c>
      <c r="I83" s="186">
        <f t="shared" si="31"/>
        <v>7.5930592688896329E-3</v>
      </c>
      <c r="J83" s="233"/>
      <c r="K83" s="227"/>
    </row>
    <row r="84" spans="2:11" s="185" customFormat="1" ht="18.75">
      <c r="B84" s="61" t="s">
        <v>157</v>
      </c>
      <c r="C84" s="88" t="s">
        <v>160</v>
      </c>
      <c r="D84" s="61" t="s">
        <v>6</v>
      </c>
      <c r="E84" s="41">
        <v>5</v>
      </c>
      <c r="F84" s="41">
        <v>3500</v>
      </c>
      <c r="G84" s="82">
        <f t="shared" si="32"/>
        <v>17500</v>
      </c>
      <c r="H84" s="196">
        <f t="shared" si="31"/>
        <v>7.3821409558649212E-4</v>
      </c>
      <c r="I84" s="186">
        <f t="shared" si="31"/>
        <v>3.6910704779324604E-3</v>
      </c>
      <c r="J84" s="233"/>
      <c r="K84" s="227"/>
    </row>
    <row r="85" spans="2:11" s="185" customFormat="1" ht="18.75">
      <c r="B85" s="61" t="s">
        <v>161</v>
      </c>
      <c r="C85" s="88" t="s">
        <v>163</v>
      </c>
      <c r="D85" s="61" t="s">
        <v>6</v>
      </c>
      <c r="E85" s="41">
        <v>13</v>
      </c>
      <c r="F85" s="41">
        <v>2600</v>
      </c>
      <c r="G85" s="82">
        <f t="shared" si="32"/>
        <v>33800</v>
      </c>
      <c r="H85" s="196">
        <f t="shared" si="31"/>
        <v>5.4838761386425132E-4</v>
      </c>
      <c r="I85" s="186">
        <f t="shared" si="31"/>
        <v>7.129038980235267E-3</v>
      </c>
      <c r="J85" s="233"/>
      <c r="K85" s="227"/>
    </row>
    <row r="86" spans="2:11" s="185" customFormat="1" ht="18.75">
      <c r="B86" s="61" t="s">
        <v>162</v>
      </c>
      <c r="C86" s="88" t="s">
        <v>164</v>
      </c>
      <c r="D86" s="61" t="s">
        <v>6</v>
      </c>
      <c r="E86" s="41">
        <v>79</v>
      </c>
      <c r="F86" s="41">
        <v>3200</v>
      </c>
      <c r="G86" s="82">
        <f t="shared" si="32"/>
        <v>252800</v>
      </c>
      <c r="H86" s="196">
        <f t="shared" si="31"/>
        <v>6.7493860167907856E-4</v>
      </c>
      <c r="I86" s="186">
        <f t="shared" si="31"/>
        <v>5.3320149532647201E-2</v>
      </c>
      <c r="J86" s="233"/>
      <c r="K86" s="227"/>
    </row>
    <row r="87" spans="2:11" s="185" customFormat="1" ht="18.75">
      <c r="B87" s="61">
        <v>21.2</v>
      </c>
      <c r="C87" s="246" t="s">
        <v>186</v>
      </c>
      <c r="D87" s="247"/>
      <c r="E87" s="236"/>
      <c r="F87" s="236"/>
      <c r="G87" s="216"/>
      <c r="H87" s="238"/>
      <c r="I87" s="239"/>
      <c r="J87" s="237"/>
      <c r="K87" s="83"/>
    </row>
    <row r="88" spans="2:11" s="185" customFormat="1" ht="19.5" thickBot="1">
      <c r="B88" s="61">
        <v>21.1</v>
      </c>
      <c r="C88" s="42" t="s">
        <v>187</v>
      </c>
      <c r="D88" s="245" t="s">
        <v>31</v>
      </c>
      <c r="E88" s="41">
        <v>1</v>
      </c>
      <c r="F88" s="41">
        <v>20000</v>
      </c>
      <c r="G88" s="82">
        <f t="shared" ref="G88" si="33">E88*F88</f>
        <v>20000</v>
      </c>
      <c r="H88" s="248">
        <f>+F88/$K$98</f>
        <v>4.2183662604942411E-3</v>
      </c>
      <c r="I88" s="249">
        <f>+G88/$K$98</f>
        <v>4.2183662604942411E-3</v>
      </c>
      <c r="J88" s="233"/>
      <c r="K88" s="227"/>
    </row>
    <row r="89" spans="2:11" ht="19.5" thickBot="1">
      <c r="B89" s="64" t="s">
        <v>124</v>
      </c>
      <c r="C89" s="65" t="s">
        <v>41</v>
      </c>
      <c r="D89" s="66"/>
      <c r="E89" s="67"/>
      <c r="F89" s="68"/>
      <c r="G89" s="68"/>
      <c r="H89" s="201"/>
      <c r="I89" s="140"/>
      <c r="J89" s="144">
        <f>K89/K98</f>
        <v>3.8598051283522304E-2</v>
      </c>
      <c r="K89" s="106">
        <f>SUM(G90:G97)</f>
        <v>183000</v>
      </c>
    </row>
    <row r="90" spans="2:11" s="185" customFormat="1" ht="18.75">
      <c r="B90" s="251">
        <v>26.1</v>
      </c>
      <c r="C90" s="129" t="s">
        <v>115</v>
      </c>
      <c r="D90" s="57" t="s">
        <v>31</v>
      </c>
      <c r="E90" s="41">
        <v>1</v>
      </c>
      <c r="F90" s="41">
        <f>7000*6</f>
        <v>42000</v>
      </c>
      <c r="G90" s="82">
        <f t="shared" ref="G90:G97" si="34">E90*F90</f>
        <v>42000</v>
      </c>
      <c r="H90" s="196">
        <f t="shared" ref="H90:I97" si="35">+F90/$K$98</f>
        <v>8.8585691470379046E-3</v>
      </c>
      <c r="I90" s="186">
        <f t="shared" si="35"/>
        <v>8.8585691470379046E-3</v>
      </c>
      <c r="J90" s="252"/>
      <c r="K90" s="253"/>
    </row>
    <row r="91" spans="2:11" s="185" customFormat="1" ht="18.75">
      <c r="B91" s="61">
        <v>26.2</v>
      </c>
      <c r="C91" s="129" t="s">
        <v>121</v>
      </c>
      <c r="D91" s="57" t="s">
        <v>31</v>
      </c>
      <c r="E91" s="250">
        <v>1</v>
      </c>
      <c r="F91" s="41">
        <f>12*3000</f>
        <v>36000</v>
      </c>
      <c r="G91" s="82">
        <f t="shared" si="34"/>
        <v>36000</v>
      </c>
      <c r="H91" s="196">
        <f t="shared" si="35"/>
        <v>7.5930592688896329E-3</v>
      </c>
      <c r="I91" s="186">
        <f t="shared" si="35"/>
        <v>7.5930592688896329E-3</v>
      </c>
      <c r="J91" s="130"/>
      <c r="K91" s="83"/>
    </row>
    <row r="92" spans="2:11" s="185" customFormat="1" ht="18.75">
      <c r="B92" s="61">
        <v>26.3</v>
      </c>
      <c r="C92" s="129" t="s">
        <v>120</v>
      </c>
      <c r="D92" s="57" t="s">
        <v>31</v>
      </c>
      <c r="E92" s="250">
        <v>1</v>
      </c>
      <c r="F92" s="41">
        <f>3000*5</f>
        <v>15000</v>
      </c>
      <c r="G92" s="82">
        <f t="shared" si="34"/>
        <v>15000</v>
      </c>
      <c r="H92" s="196">
        <f t="shared" si="35"/>
        <v>3.1637746953706806E-3</v>
      </c>
      <c r="I92" s="186">
        <f t="shared" si="35"/>
        <v>3.1637746953706806E-3</v>
      </c>
      <c r="J92" s="254"/>
      <c r="K92" s="83"/>
    </row>
    <row r="93" spans="2:11" s="185" customFormat="1" ht="18.75">
      <c r="B93" s="61">
        <v>26.4</v>
      </c>
      <c r="C93" s="129" t="s">
        <v>122</v>
      </c>
      <c r="D93" s="57" t="s">
        <v>31</v>
      </c>
      <c r="E93" s="250">
        <v>1</v>
      </c>
      <c r="F93" s="41">
        <v>15000</v>
      </c>
      <c r="G93" s="82">
        <f t="shared" si="34"/>
        <v>15000</v>
      </c>
      <c r="H93" s="196">
        <f t="shared" si="35"/>
        <v>3.1637746953706806E-3</v>
      </c>
      <c r="I93" s="186">
        <f t="shared" si="35"/>
        <v>3.1637746953706806E-3</v>
      </c>
      <c r="J93" s="254"/>
      <c r="K93" s="83"/>
    </row>
    <row r="94" spans="2:11" s="185" customFormat="1" ht="18.75">
      <c r="B94" s="61">
        <v>26.5</v>
      </c>
      <c r="C94" s="129" t="s">
        <v>123</v>
      </c>
      <c r="D94" s="57" t="s">
        <v>31</v>
      </c>
      <c r="E94" s="250">
        <v>1</v>
      </c>
      <c r="F94" s="41">
        <v>15000</v>
      </c>
      <c r="G94" s="82">
        <f t="shared" si="34"/>
        <v>15000</v>
      </c>
      <c r="H94" s="196">
        <f t="shared" si="35"/>
        <v>3.1637746953706806E-3</v>
      </c>
      <c r="I94" s="186">
        <f t="shared" si="35"/>
        <v>3.1637746953706806E-3</v>
      </c>
      <c r="J94" s="254"/>
      <c r="K94" s="83"/>
    </row>
    <row r="95" spans="2:11" s="185" customFormat="1" ht="18.75">
      <c r="B95" s="61">
        <v>26.6</v>
      </c>
      <c r="C95" s="235" t="s">
        <v>165</v>
      </c>
      <c r="D95" s="57" t="s">
        <v>31</v>
      </c>
      <c r="E95" s="250">
        <v>1</v>
      </c>
      <c r="F95" s="41">
        <v>15000</v>
      </c>
      <c r="G95" s="82">
        <f t="shared" si="34"/>
        <v>15000</v>
      </c>
      <c r="H95" s="196">
        <f t="shared" si="35"/>
        <v>3.1637746953706806E-3</v>
      </c>
      <c r="I95" s="186">
        <f t="shared" si="35"/>
        <v>3.1637746953706806E-3</v>
      </c>
      <c r="J95" s="255"/>
      <c r="K95" s="256"/>
    </row>
    <row r="96" spans="2:11" s="185" customFormat="1" ht="18.75">
      <c r="B96" s="257">
        <v>26.1</v>
      </c>
      <c r="C96" s="258" t="s">
        <v>166</v>
      </c>
      <c r="D96" s="57" t="s">
        <v>31</v>
      </c>
      <c r="E96" s="250">
        <v>1</v>
      </c>
      <c r="F96" s="41">
        <v>25000</v>
      </c>
      <c r="G96" s="82">
        <f t="shared" si="34"/>
        <v>25000</v>
      </c>
      <c r="H96" s="196">
        <f t="shared" si="35"/>
        <v>5.2729578256178007E-3</v>
      </c>
      <c r="I96" s="186">
        <f t="shared" si="35"/>
        <v>5.2729578256178007E-3</v>
      </c>
      <c r="J96" s="259"/>
      <c r="K96" s="260"/>
    </row>
    <row r="97" spans="2:11" s="185" customFormat="1" ht="19.5" thickBot="1">
      <c r="B97" s="261">
        <v>26.15</v>
      </c>
      <c r="C97" s="262" t="s">
        <v>136</v>
      </c>
      <c r="D97" s="263" t="s">
        <v>31</v>
      </c>
      <c r="E97" s="240">
        <v>1</v>
      </c>
      <c r="F97" s="240">
        <v>20000</v>
      </c>
      <c r="G97" s="241">
        <f t="shared" si="34"/>
        <v>20000</v>
      </c>
      <c r="H97" s="264">
        <f t="shared" si="35"/>
        <v>4.2183662604942411E-3</v>
      </c>
      <c r="I97" s="242">
        <f t="shared" si="35"/>
        <v>4.2183662604942411E-3</v>
      </c>
      <c r="J97" s="265"/>
      <c r="K97" s="266"/>
    </row>
    <row r="98" spans="2:11" ht="19.5" thickBot="1">
      <c r="B98" s="46"/>
      <c r="C98" s="42"/>
      <c r="D98" s="47"/>
      <c r="E98" s="48"/>
      <c r="F98" s="30"/>
      <c r="G98" s="30"/>
      <c r="H98" s="204"/>
      <c r="I98" s="146" t="s">
        <v>125</v>
      </c>
      <c r="J98" s="147">
        <f>SUM(J9:J97)</f>
        <v>1</v>
      </c>
      <c r="K98" s="132">
        <f>SUM(K9:K97)</f>
        <v>4741172</v>
      </c>
    </row>
    <row r="99" spans="2:11" ht="18.75">
      <c r="B99" s="26"/>
      <c r="C99" s="27"/>
      <c r="D99" s="26"/>
      <c r="E99" s="28"/>
      <c r="F99" s="30"/>
      <c r="G99" s="29"/>
      <c r="H99" s="205"/>
      <c r="I99" s="134"/>
      <c r="J99" s="4"/>
      <c r="K99" s="4"/>
    </row>
    <row r="100" spans="2:11" ht="18.75" thickBot="1">
      <c r="B100" s="3"/>
      <c r="C100" s="20" t="s">
        <v>40</v>
      </c>
      <c r="D100" s="3"/>
      <c r="E100" s="6"/>
      <c r="F100" s="14"/>
      <c r="G100" s="15"/>
      <c r="H100" s="205"/>
      <c r="I100" s="34"/>
      <c r="J100" s="4"/>
      <c r="K100" s="4"/>
    </row>
    <row r="101" spans="2:11" ht="15">
      <c r="B101" s="21" t="s">
        <v>5</v>
      </c>
      <c r="C101" s="22" t="s">
        <v>85</v>
      </c>
      <c r="D101" s="149">
        <f>K98</f>
        <v>4741172</v>
      </c>
      <c r="E101" s="9"/>
      <c r="H101" s="206"/>
      <c r="I101" s="32"/>
      <c r="J101" s="12"/>
      <c r="K101" s="12"/>
    </row>
    <row r="102" spans="2:11" ht="15">
      <c r="B102" s="23" t="s">
        <v>8</v>
      </c>
      <c r="C102" s="24" t="s">
        <v>126</v>
      </c>
      <c r="D102" s="150">
        <f>D101*0.15</f>
        <v>711175.79999999993</v>
      </c>
      <c r="E102" s="9"/>
      <c r="G102" s="11"/>
      <c r="H102" s="205"/>
      <c r="I102" s="31"/>
      <c r="J102" s="4"/>
      <c r="K102" s="4"/>
    </row>
    <row r="103" spans="2:11" ht="15">
      <c r="B103" s="23" t="s">
        <v>9</v>
      </c>
      <c r="C103" s="44" t="s">
        <v>14</v>
      </c>
      <c r="D103" s="153">
        <f>SUM(D101:D102)</f>
        <v>5452347.7999999998</v>
      </c>
      <c r="E103" s="8" t="s">
        <v>15</v>
      </c>
      <c r="G103" s="10"/>
      <c r="H103" s="205"/>
      <c r="I103" s="32"/>
      <c r="J103" s="4"/>
      <c r="K103" s="4"/>
    </row>
    <row r="104" spans="2:11" ht="15">
      <c r="B104" s="154"/>
      <c r="C104" s="155"/>
      <c r="D104" s="156"/>
      <c r="E104" s="8"/>
      <c r="G104" s="10"/>
      <c r="H104" s="205"/>
      <c r="I104" s="31"/>
      <c r="J104" s="4"/>
      <c r="K104" s="4"/>
    </row>
    <row r="105" spans="2:11" ht="15">
      <c r="B105" s="23" t="s">
        <v>16</v>
      </c>
      <c r="C105" s="24" t="s">
        <v>17</v>
      </c>
      <c r="D105" s="151">
        <f>D101*0.22</f>
        <v>1043057.84</v>
      </c>
      <c r="E105" s="8"/>
      <c r="G105" s="10"/>
      <c r="H105" s="205"/>
      <c r="I105" s="32"/>
      <c r="J105" s="4"/>
      <c r="K105" s="4"/>
    </row>
    <row r="106" spans="2:11" ht="15">
      <c r="B106" s="23" t="s">
        <v>18</v>
      </c>
      <c r="C106" s="24" t="s">
        <v>19</v>
      </c>
      <c r="D106" s="151">
        <f>D102*0.22</f>
        <v>156458.67599999998</v>
      </c>
      <c r="E106" s="18"/>
      <c r="G106" s="10"/>
      <c r="H106" s="205"/>
      <c r="I106" s="33"/>
      <c r="J106" s="4"/>
      <c r="K106" s="4"/>
    </row>
    <row r="107" spans="2:11" ht="15">
      <c r="B107" s="162" t="s">
        <v>20</v>
      </c>
      <c r="C107" s="163" t="s">
        <v>21</v>
      </c>
      <c r="D107" s="164">
        <f>SUM(D105:D106)</f>
        <v>1199516.5159999998</v>
      </c>
      <c r="E107" s="19"/>
      <c r="G107" s="11"/>
      <c r="H107" s="205"/>
      <c r="I107" s="32"/>
      <c r="J107" s="4"/>
      <c r="K107" s="4"/>
    </row>
    <row r="108" spans="2:11" ht="15">
      <c r="B108" s="169"/>
      <c r="C108" s="170"/>
      <c r="D108" s="157"/>
      <c r="E108" s="19"/>
      <c r="G108" s="11"/>
      <c r="H108" s="205"/>
      <c r="I108" s="32"/>
      <c r="J108" s="4"/>
      <c r="K108" s="4"/>
    </row>
    <row r="109" spans="2:11" ht="15">
      <c r="B109" s="162" t="s">
        <v>22</v>
      </c>
      <c r="C109" s="168" t="s">
        <v>128</v>
      </c>
      <c r="D109" s="165">
        <f>D103+D107</f>
        <v>6651864.3159999996</v>
      </c>
      <c r="E109" s="19"/>
      <c r="G109" s="11"/>
      <c r="H109" s="205"/>
      <c r="I109" s="32"/>
      <c r="J109" s="4"/>
      <c r="K109" s="4"/>
    </row>
    <row r="110" spans="2:11" ht="15">
      <c r="B110" s="166"/>
      <c r="C110" s="167"/>
      <c r="D110" s="158"/>
      <c r="E110" s="9"/>
      <c r="G110" s="13"/>
      <c r="H110" s="205"/>
      <c r="I110" s="31"/>
      <c r="J110" s="4"/>
      <c r="K110" s="4"/>
    </row>
    <row r="111" spans="2:11" ht="15">
      <c r="B111" s="23" t="s">
        <v>24</v>
      </c>
      <c r="C111" s="268" t="s">
        <v>23</v>
      </c>
      <c r="D111" s="151">
        <v>945434</v>
      </c>
      <c r="E111" s="9"/>
      <c r="G111" s="11"/>
      <c r="H111" s="205"/>
      <c r="I111" s="37"/>
      <c r="J111" s="4"/>
      <c r="K111" s="4"/>
    </row>
    <row r="112" spans="2:11" ht="15">
      <c r="B112" s="23" t="s">
        <v>26</v>
      </c>
      <c r="C112" s="268" t="s">
        <v>25</v>
      </c>
      <c r="D112" s="151">
        <f>D102*0.5</f>
        <v>355587.89999999997</v>
      </c>
      <c r="E112" s="9"/>
      <c r="G112" s="11"/>
      <c r="H112" s="205"/>
      <c r="I112" s="33"/>
      <c r="J112" s="4"/>
      <c r="K112" s="4"/>
    </row>
    <row r="113" spans="1:12" ht="15">
      <c r="B113" s="43"/>
      <c r="C113" s="269" t="s">
        <v>63</v>
      </c>
      <c r="D113" s="270">
        <f>SUM(D111:D112)</f>
        <v>1301021.8999999999</v>
      </c>
      <c r="E113" s="5"/>
      <c r="I113" s="32"/>
    </row>
    <row r="114" spans="1:12" ht="14.25">
      <c r="B114" s="159"/>
      <c r="C114" s="160"/>
      <c r="D114" s="161"/>
      <c r="E114" s="5"/>
      <c r="I114" s="32"/>
    </row>
    <row r="115" spans="1:12" ht="15">
      <c r="B115" s="23" t="s">
        <v>27</v>
      </c>
      <c r="C115" s="24" t="s">
        <v>196</v>
      </c>
      <c r="D115" s="150">
        <f>D111*0.658</f>
        <v>622095.57200000004</v>
      </c>
      <c r="E115" s="9"/>
      <c r="G115" s="11"/>
      <c r="H115" s="205"/>
      <c r="I115" s="31"/>
      <c r="J115" s="4"/>
      <c r="K115" s="4"/>
    </row>
    <row r="116" spans="1:12" ht="15">
      <c r="B116" s="23" t="s">
        <v>28</v>
      </c>
      <c r="C116" s="24" t="s">
        <v>197</v>
      </c>
      <c r="D116" s="150">
        <f>D112*0.658</f>
        <v>233976.8382</v>
      </c>
      <c r="E116" s="9"/>
      <c r="G116" s="11"/>
      <c r="H116" s="205"/>
      <c r="I116" s="32"/>
      <c r="J116" s="4"/>
      <c r="K116" s="4"/>
    </row>
    <row r="117" spans="1:12" ht="15">
      <c r="B117" s="23" t="s">
        <v>30</v>
      </c>
      <c r="C117" s="44" t="s">
        <v>29</v>
      </c>
      <c r="D117" s="152">
        <f>SUM(D115:D116)</f>
        <v>856072.41020000004</v>
      </c>
      <c r="E117" s="9"/>
      <c r="G117" s="11"/>
      <c r="H117" s="205"/>
      <c r="I117" s="31"/>
      <c r="J117" s="4"/>
      <c r="K117" s="4"/>
    </row>
    <row r="118" spans="1:12" ht="15">
      <c r="B118" s="154"/>
      <c r="C118" s="155"/>
      <c r="D118" s="158"/>
      <c r="E118" s="9"/>
      <c r="G118" s="13"/>
      <c r="H118" s="205"/>
      <c r="I118" s="32"/>
      <c r="J118" s="4"/>
      <c r="K118" s="4"/>
    </row>
    <row r="119" spans="1:12" ht="15.75" thickBot="1">
      <c r="B119" s="25" t="s">
        <v>127</v>
      </c>
      <c r="C119" s="45" t="s">
        <v>137</v>
      </c>
      <c r="D119" s="148">
        <f>D109+D117</f>
        <v>7507936.7261999995</v>
      </c>
      <c r="E119" s="9"/>
      <c r="G119" s="12"/>
      <c r="H119" s="205"/>
      <c r="I119" s="33"/>
      <c r="J119" s="4"/>
      <c r="K119" s="4"/>
    </row>
    <row r="120" spans="1:12">
      <c r="G120" s="4"/>
      <c r="H120" s="205"/>
      <c r="I120" s="32"/>
      <c r="J120" s="4"/>
      <c r="K120" s="4"/>
    </row>
    <row r="121" spans="1:12">
      <c r="I121" s="32"/>
    </row>
    <row r="122" spans="1:12">
      <c r="B122" s="131"/>
      <c r="I122" s="31"/>
    </row>
    <row r="123" spans="1:12">
      <c r="I123" s="37"/>
    </row>
    <row r="124" spans="1:12">
      <c r="I124" s="33"/>
    </row>
    <row r="125" spans="1:12" s="1" customFormat="1">
      <c r="A125" s="2"/>
      <c r="C125" s="176"/>
      <c r="E125" s="7"/>
      <c r="F125" s="2"/>
      <c r="G125" s="2"/>
      <c r="H125" s="207"/>
      <c r="I125" s="32"/>
      <c r="J125" s="2"/>
      <c r="K125" s="2"/>
      <c r="L125" s="2"/>
    </row>
    <row r="126" spans="1:12" s="1" customFormat="1">
      <c r="C126" s="2"/>
      <c r="E126" s="7"/>
      <c r="F126" s="2"/>
      <c r="G126" s="2"/>
      <c r="H126" s="207"/>
      <c r="I126" s="31"/>
      <c r="J126" s="2"/>
      <c r="K126" s="2"/>
      <c r="L126" s="2"/>
    </row>
    <row r="127" spans="1:12">
      <c r="A127" s="1"/>
      <c r="C127" s="176"/>
      <c r="I127" s="32"/>
    </row>
    <row r="128" spans="1:12">
      <c r="I128" s="31"/>
    </row>
    <row r="129" spans="5:9">
      <c r="I129" s="32"/>
    </row>
    <row r="130" spans="5:9">
      <c r="I130" s="33"/>
    </row>
    <row r="131" spans="5:9">
      <c r="E131" s="16"/>
      <c r="I131" s="32"/>
    </row>
    <row r="132" spans="5:9">
      <c r="E132" s="17"/>
      <c r="I132" s="31"/>
    </row>
    <row r="133" spans="5:9">
      <c r="I133" s="32"/>
    </row>
    <row r="134" spans="5:9">
      <c r="I134" s="33"/>
    </row>
    <row r="135" spans="5:9">
      <c r="I135" s="32"/>
    </row>
    <row r="136" spans="5:9">
      <c r="I136" s="31"/>
    </row>
    <row r="137" spans="5:9">
      <c r="I137" s="32"/>
    </row>
    <row r="138" spans="5:9">
      <c r="I138" s="31"/>
    </row>
    <row r="139" spans="5:9">
      <c r="I139" s="37"/>
    </row>
    <row r="140" spans="5:9">
      <c r="I140" s="33"/>
    </row>
    <row r="141" spans="5:9">
      <c r="I141" s="37"/>
    </row>
    <row r="142" spans="5:9">
      <c r="I142" s="31"/>
    </row>
    <row r="143" spans="5:9">
      <c r="I143" s="32"/>
    </row>
    <row r="144" spans="5:9">
      <c r="I144" s="31"/>
    </row>
    <row r="145" spans="9:9">
      <c r="I145" s="32"/>
    </row>
    <row r="146" spans="9:9">
      <c r="I146" s="33"/>
    </row>
    <row r="147" spans="9:9">
      <c r="I147" s="37"/>
    </row>
    <row r="148" spans="9:9">
      <c r="I148" s="31"/>
    </row>
    <row r="149" spans="9:9">
      <c r="I149" s="32"/>
    </row>
    <row r="150" spans="9:9">
      <c r="I150" s="31"/>
    </row>
    <row r="151" spans="9:9">
      <c r="I151" s="32"/>
    </row>
    <row r="152" spans="9:9">
      <c r="I152" s="33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2" fitToHeight="0" orientation="landscape" r:id="rId1"/>
  <headerFooter>
    <oddHeader>Página &amp;P de &amp;F</oddHeader>
    <oddFooter>Página &amp;P</oddFooter>
  </headerFooter>
  <rowBreaks count="1" manualBreakCount="1">
    <brk id="5" max="16383" man="1"/>
  </rowBreaks>
  <colBreaks count="1" manualBreakCount="1">
    <brk id="11" max="1048575" man="1"/>
  </colBreaks>
  <ignoredErrors>
    <ignoredError sqref="G22 G14 G44 G47 G6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177" t="s">
        <v>138</v>
      </c>
      <c r="C2" s="177"/>
      <c r="D2" s="177"/>
      <c r="E2" s="177"/>
      <c r="F2" s="177"/>
      <c r="G2" s="177"/>
      <c r="H2" s="177"/>
    </row>
    <row r="3" spans="2:20" ht="18.75">
      <c r="B3" s="177"/>
      <c r="C3" s="177"/>
      <c r="D3" s="177"/>
      <c r="E3" s="177"/>
      <c r="F3" s="177"/>
      <c r="G3" s="177"/>
      <c r="H3" s="177"/>
    </row>
    <row r="4" spans="2:20" ht="15">
      <c r="B4" s="180">
        <v>1</v>
      </c>
      <c r="C4" s="296" t="s">
        <v>139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181"/>
      <c r="Q4" s="181"/>
      <c r="R4" s="181"/>
      <c r="S4" s="181"/>
      <c r="T4" s="181"/>
    </row>
    <row r="5" spans="2:20" ht="15">
      <c r="B5" s="180"/>
      <c r="C5" s="296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181"/>
      <c r="Q5" s="181"/>
      <c r="R5" s="181"/>
      <c r="S5" s="181"/>
      <c r="T5" s="181"/>
    </row>
    <row r="6" spans="2:20" ht="15">
      <c r="B6" s="180">
        <v>2</v>
      </c>
      <c r="C6" s="296" t="s">
        <v>143</v>
      </c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181"/>
    </row>
    <row r="7" spans="2:20" ht="15">
      <c r="B7" s="180"/>
      <c r="C7" s="182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1"/>
      <c r="Q7" s="181"/>
      <c r="R7" s="181"/>
      <c r="S7" s="181"/>
      <c r="T7" s="181"/>
    </row>
    <row r="8" spans="2:20" ht="15">
      <c r="B8" s="180">
        <v>3</v>
      </c>
      <c r="C8" s="296" t="s">
        <v>140</v>
      </c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181"/>
      <c r="Q8" s="181"/>
      <c r="R8" s="181"/>
      <c r="S8" s="181"/>
      <c r="T8" s="181"/>
    </row>
    <row r="9" spans="2:20" ht="15">
      <c r="B9" s="180"/>
      <c r="C9" s="184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</row>
    <row r="10" spans="2:20" ht="15">
      <c r="B10" s="180">
        <v>4</v>
      </c>
      <c r="C10" s="184" t="s">
        <v>141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</row>
    <row r="11" spans="2:20" ht="15">
      <c r="B11" s="180"/>
      <c r="C11" s="184" t="s">
        <v>142</v>
      </c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</row>
    <row r="12" spans="2:20">
      <c r="B12" s="179"/>
      <c r="C12" s="178"/>
    </row>
    <row r="13" spans="2:20">
      <c r="B13" s="179"/>
      <c r="C13" s="178"/>
    </row>
    <row r="14" spans="2:20">
      <c r="B14" s="179"/>
      <c r="C14" s="178"/>
    </row>
    <row r="15" spans="2:20">
      <c r="B15" s="179"/>
      <c r="C15" s="178"/>
    </row>
    <row r="16" spans="2:20">
      <c r="B16" s="179"/>
      <c r="C16" s="178"/>
    </row>
    <row r="17" spans="2:3">
      <c r="B17" s="179"/>
      <c r="C17" s="178"/>
    </row>
    <row r="18" spans="2:3">
      <c r="B18" s="179"/>
      <c r="C18" s="178"/>
    </row>
    <row r="19" spans="2:3">
      <c r="B19" s="179"/>
      <c r="C19" s="178"/>
    </row>
    <row r="20" spans="2:3">
      <c r="B20" s="179"/>
      <c r="C20" s="178"/>
    </row>
    <row r="21" spans="2:3">
      <c r="B21" s="179"/>
      <c r="C21" s="178"/>
    </row>
    <row r="22" spans="2:3">
      <c r="B22" s="179"/>
      <c r="C22" s="178"/>
    </row>
    <row r="23" spans="2:3">
      <c r="B23" s="179"/>
      <c r="C23" s="178"/>
    </row>
    <row r="24" spans="2:3">
      <c r="B24" s="179"/>
      <c r="C24" s="178"/>
    </row>
    <row r="25" spans="2:3">
      <c r="B25" s="179"/>
      <c r="C25" s="178"/>
    </row>
    <row r="26" spans="2:3">
      <c r="B26" s="179"/>
      <c r="C26" s="178"/>
    </row>
    <row r="27" spans="2:3">
      <c r="B27" s="179"/>
      <c r="C27" s="178"/>
    </row>
    <row r="28" spans="2:3">
      <c r="B28" s="179"/>
      <c r="C28" s="178"/>
    </row>
    <row r="29" spans="2:3">
      <c r="B29" s="179"/>
      <c r="C29" s="178"/>
    </row>
    <row r="30" spans="2:3">
      <c r="B30" s="179"/>
      <c r="C30" s="178"/>
    </row>
    <row r="31" spans="2:3">
      <c r="B31" s="179"/>
      <c r="C31" s="178"/>
    </row>
    <row r="32" spans="2:3">
      <c r="B32" s="179"/>
      <c r="C32" s="178"/>
    </row>
    <row r="33" spans="2:3">
      <c r="B33" s="179"/>
      <c r="C33" s="178"/>
    </row>
    <row r="34" spans="2:3">
      <c r="B34" s="179"/>
      <c r="C34" s="178"/>
    </row>
    <row r="35" spans="2:3">
      <c r="B35" s="179"/>
      <c r="C35" s="178"/>
    </row>
    <row r="36" spans="2:3">
      <c r="B36" s="179"/>
      <c r="C36" s="178"/>
    </row>
    <row r="37" spans="2:3">
      <c r="B37" s="179"/>
      <c r="C37" s="178"/>
    </row>
    <row r="38" spans="2:3">
      <c r="B38" s="179"/>
      <c r="C38" s="178"/>
    </row>
    <row r="39" spans="2:3">
      <c r="B39" s="179"/>
      <c r="C39" s="178"/>
    </row>
    <row r="40" spans="2:3">
      <c r="B40" s="178"/>
      <c r="C40" s="178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 generico</vt:lpstr>
      <vt:lpstr>Instructivo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Juan Pablo</cp:lastModifiedBy>
  <cp:lastPrinted>2020-09-10T13:05:16Z</cp:lastPrinted>
  <dcterms:created xsi:type="dcterms:W3CDTF">2014-12-08T11:34:35Z</dcterms:created>
  <dcterms:modified xsi:type="dcterms:W3CDTF">2020-09-10T13:05:23Z</dcterms:modified>
</cp:coreProperties>
</file>